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 activeTab="3"/>
  </bookViews>
  <sheets>
    <sheet name="Приложение1" sheetId="1" r:id="rId1"/>
    <sheet name="Приложение 2" sheetId="2" r:id="rId2"/>
    <sheet name="Приложение 3" sheetId="10" r:id="rId3"/>
    <sheet name="приложение 4" sheetId="11" r:id="rId4"/>
  </sheets>
  <definedNames>
    <definedName name="_xlnm._FilterDatabase" localSheetId="1" hidden="1">'Приложение 2'!$A$15:$T$141</definedName>
    <definedName name="_xlnm._FilterDatabase" localSheetId="2" hidden="1">'Приложение 3'!$A$17:$L$18</definedName>
    <definedName name="_xlnm._FilterDatabase" localSheetId="0" hidden="1">Приложение1!$A$14:$T$18</definedName>
    <definedName name="_xlnm.Print_Titles" localSheetId="1">'Приложение 2'!$15:$15</definedName>
    <definedName name="_xlnm.Print_Titles" localSheetId="2">'Приложение 3'!$17:$17</definedName>
    <definedName name="_xlnm.Print_Titles" localSheetId="0">Приложение1!$14:$14</definedName>
    <definedName name="_xlnm.Print_Area" localSheetId="1">'Приложение 2'!$A$1:$T$159</definedName>
    <definedName name="_xlnm.Print_Area" localSheetId="2">'Приложение 3'!$C$3:$M$34</definedName>
    <definedName name="_xlnm.Print_Area" localSheetId="0">Приложение1!$A$1:$Q$36</definedName>
  </definedNames>
  <calcPr calcId="125725"/>
</workbook>
</file>

<file path=xl/calcChain.xml><?xml version="1.0" encoding="utf-8"?>
<calcChain xmlns="http://schemas.openxmlformats.org/spreadsheetml/2006/main">
  <c r="G15" i="1"/>
  <c r="I15" l="1"/>
  <c r="O21"/>
  <c r="O22"/>
  <c r="O23"/>
  <c r="O24"/>
  <c r="O25"/>
  <c r="O26"/>
  <c r="O27"/>
  <c r="O28"/>
  <c r="O29"/>
  <c r="O30"/>
  <c r="O31"/>
  <c r="O20"/>
  <c r="F18" i="10" l="1"/>
  <c r="G18"/>
  <c r="H18"/>
  <c r="I18"/>
  <c r="J18"/>
  <c r="K18"/>
  <c r="L18"/>
  <c r="E18"/>
  <c r="D16" i="2"/>
  <c r="E16"/>
  <c r="F16"/>
  <c r="G16"/>
  <c r="H16"/>
  <c r="I16"/>
  <c r="J16"/>
  <c r="K16"/>
  <c r="L16"/>
  <c r="M16"/>
  <c r="N16"/>
  <c r="C16"/>
  <c r="J15" i="1"/>
  <c r="N15"/>
  <c r="O15"/>
  <c r="F15"/>
  <c r="Q37" i="2" l="1"/>
  <c r="E140"/>
  <c r="F140"/>
  <c r="G140"/>
  <c r="H140"/>
  <c r="I140"/>
  <c r="J140"/>
  <c r="K140"/>
  <c r="L140"/>
  <c r="M140"/>
  <c r="N140"/>
  <c r="O140"/>
  <c r="P140"/>
  <c r="Q140"/>
  <c r="R140"/>
  <c r="S140"/>
  <c r="T140"/>
  <c r="T149" s="1"/>
  <c r="E136"/>
  <c r="F136"/>
  <c r="G136"/>
  <c r="H136"/>
  <c r="I136"/>
  <c r="J136"/>
  <c r="K136"/>
  <c r="L136"/>
  <c r="M136"/>
  <c r="N136"/>
  <c r="O136"/>
  <c r="P136"/>
  <c r="Q136"/>
  <c r="R136"/>
  <c r="S136"/>
  <c r="T136"/>
  <c r="E134"/>
  <c r="F134"/>
  <c r="G134"/>
  <c r="H134"/>
  <c r="I134"/>
  <c r="J134"/>
  <c r="K134"/>
  <c r="L134"/>
  <c r="M134"/>
  <c r="N134"/>
  <c r="O134"/>
  <c r="P134"/>
  <c r="Q134"/>
  <c r="R134"/>
  <c r="S134"/>
  <c r="T134"/>
  <c r="E129"/>
  <c r="F129"/>
  <c r="G129"/>
  <c r="H129"/>
  <c r="I129"/>
  <c r="J129"/>
  <c r="K129"/>
  <c r="L129"/>
  <c r="M129"/>
  <c r="N129"/>
  <c r="O129"/>
  <c r="P129"/>
  <c r="Q129"/>
  <c r="R129"/>
  <c r="S129"/>
  <c r="T129"/>
  <c r="E127"/>
  <c r="F127"/>
  <c r="G127"/>
  <c r="H127"/>
  <c r="I127"/>
  <c r="J127"/>
  <c r="K127"/>
  <c r="L127"/>
  <c r="M127"/>
  <c r="N127"/>
  <c r="O127"/>
  <c r="P127"/>
  <c r="Q127"/>
  <c r="R127"/>
  <c r="S127"/>
  <c r="T127"/>
  <c r="E123"/>
  <c r="F123"/>
  <c r="G123"/>
  <c r="H123"/>
  <c r="I123"/>
  <c r="J123"/>
  <c r="K123"/>
  <c r="L123"/>
  <c r="M123"/>
  <c r="N123"/>
  <c r="O123"/>
  <c r="P123"/>
  <c r="Q123"/>
  <c r="R123"/>
  <c r="S123"/>
  <c r="T123"/>
  <c r="E119"/>
  <c r="F119"/>
  <c r="G119"/>
  <c r="H119"/>
  <c r="I119"/>
  <c r="J119"/>
  <c r="K119"/>
  <c r="L119"/>
  <c r="M119"/>
  <c r="N119"/>
  <c r="O119"/>
  <c r="P119"/>
  <c r="Q119"/>
  <c r="R119"/>
  <c r="S119"/>
  <c r="T119"/>
  <c r="E116"/>
  <c r="F116"/>
  <c r="G116"/>
  <c r="H116"/>
  <c r="I116"/>
  <c r="J116"/>
  <c r="K116"/>
  <c r="L116"/>
  <c r="M116"/>
  <c r="N116"/>
  <c r="O116"/>
  <c r="P116"/>
  <c r="Q116"/>
  <c r="R116"/>
  <c r="S116"/>
  <c r="T116"/>
  <c r="E114"/>
  <c r="F114"/>
  <c r="G114"/>
  <c r="H114"/>
  <c r="I114"/>
  <c r="J114"/>
  <c r="K114"/>
  <c r="L114"/>
  <c r="M114"/>
  <c r="N114"/>
  <c r="O114"/>
  <c r="P114"/>
  <c r="Q114"/>
  <c r="R114"/>
  <c r="S114"/>
  <c r="T114"/>
  <c r="E111"/>
  <c r="F111"/>
  <c r="G111"/>
  <c r="H111"/>
  <c r="I111"/>
  <c r="J111"/>
  <c r="K111"/>
  <c r="L111"/>
  <c r="M111"/>
  <c r="N111"/>
  <c r="O111"/>
  <c r="P111"/>
  <c r="Q111"/>
  <c r="R111"/>
  <c r="S111"/>
  <c r="T111"/>
  <c r="E107"/>
  <c r="F107"/>
  <c r="G107"/>
  <c r="H107"/>
  <c r="I107"/>
  <c r="J107"/>
  <c r="K107"/>
  <c r="L107"/>
  <c r="M107"/>
  <c r="N107"/>
  <c r="O107"/>
  <c r="P107"/>
  <c r="Q107"/>
  <c r="R107"/>
  <c r="S107"/>
  <c r="T107"/>
  <c r="E103"/>
  <c r="F103"/>
  <c r="G103"/>
  <c r="H103"/>
  <c r="I103"/>
  <c r="J103"/>
  <c r="K103"/>
  <c r="L103"/>
  <c r="M103"/>
  <c r="N103"/>
  <c r="O103"/>
  <c r="P103"/>
  <c r="Q103"/>
  <c r="R103"/>
  <c r="S103"/>
  <c r="T103"/>
  <c r="E99"/>
  <c r="F99"/>
  <c r="G99"/>
  <c r="H99"/>
  <c r="I99"/>
  <c r="J99"/>
  <c r="K99"/>
  <c r="L99"/>
  <c r="M99"/>
  <c r="N99"/>
  <c r="O99"/>
  <c r="P99"/>
  <c r="Q99"/>
  <c r="R99"/>
  <c r="S99"/>
  <c r="T99"/>
  <c r="E93"/>
  <c r="F93"/>
  <c r="G93"/>
  <c r="H93"/>
  <c r="I93"/>
  <c r="J93"/>
  <c r="K93"/>
  <c r="L93"/>
  <c r="M93"/>
  <c r="N93"/>
  <c r="O93"/>
  <c r="P93"/>
  <c r="Q93"/>
  <c r="R93"/>
  <c r="S93"/>
  <c r="T93"/>
  <c r="E91"/>
  <c r="F91"/>
  <c r="G91"/>
  <c r="H91"/>
  <c r="I91"/>
  <c r="J91"/>
  <c r="K91"/>
  <c r="L91"/>
  <c r="M91"/>
  <c r="N91"/>
  <c r="O91"/>
  <c r="P91"/>
  <c r="Q91"/>
  <c r="R91"/>
  <c r="S91"/>
  <c r="T91"/>
  <c r="E86"/>
  <c r="F86"/>
  <c r="G86"/>
  <c r="H86"/>
  <c r="I86"/>
  <c r="J86"/>
  <c r="K86"/>
  <c r="L86"/>
  <c r="M86"/>
  <c r="N86"/>
  <c r="O86"/>
  <c r="P86"/>
  <c r="Q86"/>
  <c r="R86"/>
  <c r="S86"/>
  <c r="T86"/>
  <c r="E82"/>
  <c r="F82"/>
  <c r="G82"/>
  <c r="H82"/>
  <c r="I82"/>
  <c r="J82"/>
  <c r="K82"/>
  <c r="L82"/>
  <c r="M82"/>
  <c r="N82"/>
  <c r="O82"/>
  <c r="P82"/>
  <c r="Q82"/>
  <c r="R82"/>
  <c r="S82"/>
  <c r="T82"/>
  <c r="E75"/>
  <c r="F75"/>
  <c r="G75"/>
  <c r="H75"/>
  <c r="I75"/>
  <c r="J75"/>
  <c r="K75"/>
  <c r="L75"/>
  <c r="M75"/>
  <c r="N75"/>
  <c r="O75"/>
  <c r="P75"/>
  <c r="Q75"/>
  <c r="R75"/>
  <c r="S75"/>
  <c r="T75"/>
  <c r="E72"/>
  <c r="F72"/>
  <c r="G72"/>
  <c r="H72"/>
  <c r="I72"/>
  <c r="J72"/>
  <c r="K72"/>
  <c r="L72"/>
  <c r="M72"/>
  <c r="N72"/>
  <c r="O72"/>
  <c r="P72"/>
  <c r="Q72"/>
  <c r="R72"/>
  <c r="S72"/>
  <c r="T72"/>
  <c r="E67"/>
  <c r="F67"/>
  <c r="G67"/>
  <c r="H67"/>
  <c r="I67"/>
  <c r="J67"/>
  <c r="K67"/>
  <c r="L67"/>
  <c r="M67"/>
  <c r="N67"/>
  <c r="O67"/>
  <c r="P67"/>
  <c r="Q67"/>
  <c r="R67"/>
  <c r="S67"/>
  <c r="T67"/>
  <c r="E64"/>
  <c r="F64"/>
  <c r="G64"/>
  <c r="H64"/>
  <c r="I64"/>
  <c r="J64"/>
  <c r="K64"/>
  <c r="L64"/>
  <c r="M64"/>
  <c r="N64"/>
  <c r="O64"/>
  <c r="P64"/>
  <c r="Q64"/>
  <c r="R64"/>
  <c r="S64"/>
  <c r="T64"/>
  <c r="E59"/>
  <c r="F59"/>
  <c r="G59"/>
  <c r="H59"/>
  <c r="I59"/>
  <c r="J59"/>
  <c r="K59"/>
  <c r="L59"/>
  <c r="M59"/>
  <c r="N59"/>
  <c r="O59"/>
  <c r="P59"/>
  <c r="Q59"/>
  <c r="R59"/>
  <c r="S59"/>
  <c r="T59"/>
  <c r="E53"/>
  <c r="F53"/>
  <c r="G53"/>
  <c r="H53"/>
  <c r="I53"/>
  <c r="J53"/>
  <c r="K53"/>
  <c r="L53"/>
  <c r="M53"/>
  <c r="N53"/>
  <c r="O53"/>
  <c r="P53"/>
  <c r="Q53"/>
  <c r="R53"/>
  <c r="S53"/>
  <c r="T53"/>
  <c r="T51"/>
  <c r="S51"/>
  <c r="R51"/>
  <c r="Q51"/>
  <c r="P51"/>
  <c r="O51"/>
  <c r="N51"/>
  <c r="M51"/>
  <c r="L51"/>
  <c r="K51"/>
  <c r="J51"/>
  <c r="I51"/>
  <c r="H51"/>
  <c r="G51"/>
  <c r="F51"/>
  <c r="E51"/>
  <c r="T47"/>
  <c r="S47"/>
  <c r="R47"/>
  <c r="Q47"/>
  <c r="P47"/>
  <c r="O47"/>
  <c r="N47"/>
  <c r="M47"/>
  <c r="L47"/>
  <c r="K47"/>
  <c r="J47"/>
  <c r="I47"/>
  <c r="H47"/>
  <c r="G47"/>
  <c r="F47"/>
  <c r="E47"/>
  <c r="T45"/>
  <c r="S45"/>
  <c r="R45"/>
  <c r="Q45"/>
  <c r="P45"/>
  <c r="O45"/>
  <c r="N45"/>
  <c r="M45"/>
  <c r="L45"/>
  <c r="K45"/>
  <c r="J45"/>
  <c r="I45"/>
  <c r="H45"/>
  <c r="G45"/>
  <c r="F45"/>
  <c r="E45"/>
  <c r="T39"/>
  <c r="S39"/>
  <c r="R39"/>
  <c r="Q39"/>
  <c r="P39"/>
  <c r="O39"/>
  <c r="N39"/>
  <c r="M39"/>
  <c r="L39"/>
  <c r="K39"/>
  <c r="J39"/>
  <c r="I39"/>
  <c r="H39"/>
  <c r="G39"/>
  <c r="F39"/>
  <c r="E39"/>
  <c r="T37"/>
  <c r="S37"/>
  <c r="R37"/>
  <c r="P37"/>
  <c r="O37"/>
  <c r="N37"/>
  <c r="M37"/>
  <c r="L37"/>
  <c r="K37"/>
  <c r="J37"/>
  <c r="I37"/>
  <c r="H37"/>
  <c r="G37"/>
  <c r="F37"/>
  <c r="E37"/>
  <c r="T25"/>
  <c r="S25"/>
  <c r="R25"/>
  <c r="Q25"/>
  <c r="P25"/>
  <c r="O25"/>
  <c r="N25"/>
  <c r="M25"/>
  <c r="L25"/>
  <c r="K25"/>
  <c r="J25"/>
  <c r="I25"/>
  <c r="H25"/>
  <c r="G25"/>
  <c r="F25"/>
  <c r="E25"/>
  <c r="T23"/>
  <c r="S23"/>
  <c r="R23"/>
  <c r="Q23"/>
  <c r="P23"/>
  <c r="O23"/>
  <c r="N23"/>
  <c r="M23"/>
  <c r="L23"/>
  <c r="K23"/>
  <c r="J23"/>
  <c r="I23"/>
  <c r="H23"/>
  <c r="G23"/>
  <c r="F23"/>
  <c r="E23"/>
  <c r="T21"/>
  <c r="S21"/>
  <c r="R21"/>
  <c r="Q21"/>
  <c r="P21"/>
  <c r="O21"/>
  <c r="N21"/>
  <c r="M21"/>
  <c r="L21"/>
  <c r="K21"/>
  <c r="J21"/>
  <c r="I21"/>
  <c r="H21"/>
  <c r="G21"/>
  <c r="F21"/>
  <c r="E21"/>
  <c r="T17"/>
  <c r="S17"/>
  <c r="R17"/>
  <c r="Q17"/>
  <c r="P17"/>
  <c r="O17"/>
  <c r="N17"/>
  <c r="M17"/>
  <c r="L17"/>
  <c r="K17"/>
  <c r="J17"/>
  <c r="I17"/>
  <c r="H17"/>
  <c r="G17"/>
  <c r="F17"/>
  <c r="E17"/>
  <c r="D18"/>
  <c r="C18" s="1"/>
  <c r="D19"/>
  <c r="C19" s="1"/>
  <c r="D20"/>
  <c r="C20" s="1"/>
  <c r="D22"/>
  <c r="D21" s="1"/>
  <c r="D24"/>
  <c r="D23" s="1"/>
  <c r="D26"/>
  <c r="D27"/>
  <c r="C27" s="1"/>
  <c r="D28"/>
  <c r="C28" s="1"/>
  <c r="D29"/>
  <c r="C29" s="1"/>
  <c r="D30"/>
  <c r="C30" s="1"/>
  <c r="D31"/>
  <c r="C31" s="1"/>
  <c r="D32"/>
  <c r="C32" s="1"/>
  <c r="D33"/>
  <c r="C33" s="1"/>
  <c r="D34"/>
  <c r="C34" s="1"/>
  <c r="D35"/>
  <c r="C35" s="1"/>
  <c r="D36"/>
  <c r="C36" s="1"/>
  <c r="D38"/>
  <c r="D37" s="1"/>
  <c r="D40"/>
  <c r="C40" s="1"/>
  <c r="D41"/>
  <c r="D42"/>
  <c r="D43"/>
  <c r="C43" s="1"/>
  <c r="D44"/>
  <c r="C44" s="1"/>
  <c r="C41"/>
  <c r="D46"/>
  <c r="D45" s="1"/>
  <c r="D48"/>
  <c r="C48" s="1"/>
  <c r="D49"/>
  <c r="C49" s="1"/>
  <c r="D50"/>
  <c r="C50" s="1"/>
  <c r="D52"/>
  <c r="C52" s="1"/>
  <c r="C51" s="1"/>
  <c r="D54"/>
  <c r="C54" s="1"/>
  <c r="D55"/>
  <c r="C55" s="1"/>
  <c r="D56"/>
  <c r="C56" s="1"/>
  <c r="D57"/>
  <c r="C57" s="1"/>
  <c r="D58"/>
  <c r="C58" s="1"/>
  <c r="D60"/>
  <c r="C60" s="1"/>
  <c r="D61"/>
  <c r="C61" s="1"/>
  <c r="D62"/>
  <c r="C62" s="1"/>
  <c r="D63"/>
  <c r="C63" s="1"/>
  <c r="D65"/>
  <c r="C65" s="1"/>
  <c r="D66"/>
  <c r="C66" s="1"/>
  <c r="D68"/>
  <c r="C68" s="1"/>
  <c r="D69"/>
  <c r="C69" s="1"/>
  <c r="D70"/>
  <c r="C70" s="1"/>
  <c r="D71"/>
  <c r="C71" s="1"/>
  <c r="D73"/>
  <c r="C73" s="1"/>
  <c r="D74"/>
  <c r="C74" s="1"/>
  <c r="D76"/>
  <c r="C76" s="1"/>
  <c r="D77"/>
  <c r="C77" s="1"/>
  <c r="D78"/>
  <c r="C78" s="1"/>
  <c r="D79"/>
  <c r="C79" s="1"/>
  <c r="D80"/>
  <c r="C80" s="1"/>
  <c r="D81"/>
  <c r="C81" s="1"/>
  <c r="D83"/>
  <c r="C83" s="1"/>
  <c r="D84"/>
  <c r="C84" s="1"/>
  <c r="D85"/>
  <c r="D87"/>
  <c r="D88"/>
  <c r="C88" s="1"/>
  <c r="D89"/>
  <c r="C89" s="1"/>
  <c r="D90"/>
  <c r="C90" s="1"/>
  <c r="D92"/>
  <c r="C92" s="1"/>
  <c r="C91" s="1"/>
  <c r="D94"/>
  <c r="C94" s="1"/>
  <c r="D95"/>
  <c r="C95" s="1"/>
  <c r="D96"/>
  <c r="C96" s="1"/>
  <c r="D97"/>
  <c r="C97" s="1"/>
  <c r="D98"/>
  <c r="C98" s="1"/>
  <c r="D100"/>
  <c r="C100" s="1"/>
  <c r="D101"/>
  <c r="C101" s="1"/>
  <c r="D102"/>
  <c r="C102" s="1"/>
  <c r="D104"/>
  <c r="C104" s="1"/>
  <c r="D105"/>
  <c r="C105" s="1"/>
  <c r="D106"/>
  <c r="C106" s="1"/>
  <c r="D108"/>
  <c r="D109"/>
  <c r="C109" s="1"/>
  <c r="D110"/>
  <c r="C110" s="1"/>
  <c r="D112"/>
  <c r="C112" s="1"/>
  <c r="D113"/>
  <c r="C113" s="1"/>
  <c r="D115"/>
  <c r="D114" s="1"/>
  <c r="D117"/>
  <c r="C117" s="1"/>
  <c r="D118"/>
  <c r="C118" s="1"/>
  <c r="D120"/>
  <c r="C120" s="1"/>
  <c r="D121"/>
  <c r="D122"/>
  <c r="C122" s="1"/>
  <c r="D124"/>
  <c r="C124" s="1"/>
  <c r="D125"/>
  <c r="C125" s="1"/>
  <c r="D126"/>
  <c r="C126" s="1"/>
  <c r="D128"/>
  <c r="D127" s="1"/>
  <c r="D130"/>
  <c r="C130" s="1"/>
  <c r="D131"/>
  <c r="D132"/>
  <c r="C132" s="1"/>
  <c r="D133"/>
  <c r="C133" s="1"/>
  <c r="D135"/>
  <c r="D134" s="1"/>
  <c r="D137"/>
  <c r="C137" s="1"/>
  <c r="D138"/>
  <c r="C138" s="1"/>
  <c r="D139"/>
  <c r="C139" s="1"/>
  <c r="D141"/>
  <c r="C141" s="1"/>
  <c r="C140" s="1"/>
  <c r="C128" l="1"/>
  <c r="C127" s="1"/>
  <c r="C115"/>
  <c r="C114" s="1"/>
  <c r="D75"/>
  <c r="C111"/>
  <c r="D64"/>
  <c r="D107"/>
  <c r="C46"/>
  <c r="C45" s="1"/>
  <c r="D82"/>
  <c r="C85"/>
  <c r="C82" s="1"/>
  <c r="C59"/>
  <c r="C135"/>
  <c r="C134" s="1"/>
  <c r="D119"/>
  <c r="D116"/>
  <c r="D86"/>
  <c r="D25"/>
  <c r="C116"/>
  <c r="C47"/>
  <c r="C22"/>
  <c r="C21" s="1"/>
  <c r="C38"/>
  <c r="C37" s="1"/>
  <c r="C108"/>
  <c r="C107" s="1"/>
  <c r="C24"/>
  <c r="C23" s="1"/>
  <c r="D91"/>
  <c r="C75"/>
  <c r="C93"/>
  <c r="D72"/>
  <c r="D140"/>
  <c r="D53"/>
  <c r="D59"/>
  <c r="C26"/>
  <c r="C25" s="1"/>
  <c r="C121"/>
  <c r="C119" s="1"/>
  <c r="D93"/>
  <c r="C87"/>
  <c r="C86" s="1"/>
  <c r="D17"/>
  <c r="D99"/>
  <c r="C136"/>
  <c r="D129"/>
  <c r="C123"/>
  <c r="C103"/>
  <c r="C64"/>
  <c r="C17"/>
  <c r="D136"/>
  <c r="D123"/>
  <c r="D111"/>
  <c r="D103"/>
  <c r="C99"/>
  <c r="D47"/>
  <c r="D39"/>
  <c r="C53"/>
  <c r="C72"/>
  <c r="C67"/>
  <c r="C131"/>
  <c r="C129" s="1"/>
  <c r="D67"/>
  <c r="D51"/>
  <c r="C42"/>
  <c r="C39" s="1"/>
  <c r="T148"/>
  <c r="T150"/>
</calcChain>
</file>

<file path=xl/sharedStrings.xml><?xml version="1.0" encoding="utf-8"?>
<sst xmlns="http://schemas.openxmlformats.org/spreadsheetml/2006/main" count="375" uniqueCount="249">
  <si>
    <t>Почтовый адрес                                      многоквартирного дома (далее - МКД)                                с указанием населенного пункта</t>
  </si>
  <si>
    <t>№ п/п</t>
  </si>
  <si>
    <t>Общая площадь МКД</t>
  </si>
  <si>
    <t>в том числе: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</si>
  <si>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</si>
  <si>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</si>
  <si>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</si>
  <si>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</si>
  <si>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</si>
  <si>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</si>
  <si>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</si>
  <si>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</si>
  <si>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</si>
  <si>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</si>
  <si>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</si>
  <si>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</si>
  <si>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</si>
  <si>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</si>
  <si>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</si>
  <si>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</si>
  <si>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</si>
  <si>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</si>
  <si>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</si>
  <si>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</si>
  <si>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</si>
  <si>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</si>
  <si>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</si>
  <si>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</si>
  <si>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</si>
  <si>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</si>
  <si>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</si>
  <si>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</si>
  <si>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</si>
  <si>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</si>
  <si>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</si>
  <si>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</si>
  <si>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</si>
  <si>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</si>
  <si>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</si>
  <si>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</si>
  <si>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</si>
  <si>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</si>
  <si>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</si>
  <si>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</si>
  <si>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</si>
  <si>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</si>
  <si>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</si>
  <si>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</si>
  <si>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</si>
  <si>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</si>
  <si>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</si>
  <si>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</si>
  <si>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</si>
  <si>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</si>
  <si>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</si>
  <si>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</si>
  <si>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</si>
  <si>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</si>
  <si>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</si>
  <si>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</si>
  <si>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</si>
  <si>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</si>
  <si>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</si>
  <si>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</si>
  <si>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</si>
  <si>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</si>
  <si>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</si>
  <si>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</si>
  <si>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</si>
  <si>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</si>
  <si>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</si>
  <si>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</si>
  <si>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</si>
  <si>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</si>
  <si>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</si>
  <si>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</si>
  <si>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</si>
  <si>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</si>
  <si>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</si>
  <si>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</si>
  <si>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</si>
  <si>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</si>
  <si>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</si>
  <si>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</si>
  <si>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</si>
  <si>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</si>
  <si>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</si>
  <si>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</si>
  <si>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</si>
  <si>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</si>
  <si>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</si>
  <si>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</si>
  <si>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</si>
  <si>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</si>
  <si>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</si>
  <si>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</si>
  <si>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</si>
  <si>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</si>
  <si>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</si>
  <si>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</si>
  <si>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</si>
  <si>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</si>
  <si>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</si>
  <si>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</si>
  <si>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</si>
  <si>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</si>
  <si>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</si>
  <si>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</si>
  <si>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</si>
  <si>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</si>
  <si>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</si>
  <si>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</si>
  <si>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</si>
  <si>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</si>
  <si>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</si>
  <si>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</si>
  <si>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</si>
  <si>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</si>
  <si>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</si>
  <si>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</si>
  <si>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</si>
  <si>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</si>
  <si>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</si>
  <si>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</si>
  <si>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</si>
  <si>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</si>
  <si>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</si>
  <si>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</si>
  <si>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</si>
  <si>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</si>
  <si>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</si>
  <si>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</si>
  <si>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</si>
  <si>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</si>
  <si>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</si>
  <si>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</si>
  <si>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</si>
  <si>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</si>
  <si>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</si>
  <si>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</si>
  <si>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</si>
  <si>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</si>
  <si>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</si>
  <si>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</si>
  <si>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</si>
  <si>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</si>
  <si>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</si>
  <si>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</si>
  <si>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</si>
  <si>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</si>
  <si>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</si>
  <si>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</si>
  <si>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</si>
  <si>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</si>
  <si>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</si>
  <si>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</si>
  <si>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</si>
  <si>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</si>
  <si>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</si>
  <si>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</si>
  <si>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</si>
  <si>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</si>
  <si>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</si>
  <si>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</si>
  <si>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</si>
  <si>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</si>
  <si>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оценка соответствия лифтов требованиям Технического регламента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</si>
  <si>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</si>
  <si>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</si>
  <si>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Всего по муниципальному образованию Кавказский  район</t>
  </si>
  <si>
    <t>Кавказский район</t>
  </si>
  <si>
    <t>муниципального образования</t>
  </si>
  <si>
    <t xml:space="preserve">муницпального образования 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</si>
  <si>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</si>
  <si>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</si>
  <si>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</si>
  <si>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</si>
  <si>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</si>
  <si>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</si>
  <si>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</si>
  <si>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</si>
  <si>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</si>
  <si>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ПРИЛОЖЕНИЕ № 2</t>
  </si>
  <si>
    <t>Почтовый адрес многоквартирного дома (далее - МКД)с указанием населенного пункта</t>
  </si>
  <si>
    <t>к постановлению администрации</t>
  </si>
  <si>
    <t>от ____________________№__________</t>
  </si>
  <si>
    <t>к постановлению  администрации</t>
  </si>
  <si>
    <t>от ____________________№____________</t>
  </si>
  <si>
    <t>Кавказский район, 
г. Кропоткин, 
микрорайон 1-й, 
д. 45</t>
  </si>
  <si>
    <t>Кавказский район, 
г. Кропоткин, 
ул. Железнодорожная, 
д. 7/1</t>
  </si>
  <si>
    <t>Кавказский район, 
г. Кропоткин, 
ул. Железнодорожная, 
д. 16/1</t>
  </si>
  <si>
    <t>Кавказский район, 
г. Кропоткин, 
ул. Красная, 
д. 52</t>
  </si>
  <si>
    <t>Кавказский район, 
г. Кропоткин, 
микрорайон 1-й, 
д. 2</t>
  </si>
  <si>
    <t>Кавказский район, 
г. Кропоткин, 
микрорайон 1-й, 
д. 28</t>
  </si>
  <si>
    <t>Кавказский район, 
г. Кропоткин, 
микрорайон 1-й, 
д. 48</t>
  </si>
  <si>
    <t>Кавказский район, 
г. Кропоткин, 
ул. Шоссейная, 
д. 69</t>
  </si>
  <si>
    <t>Кавказский район, 
ст-ца Кавказская, 
пер. Первомайский ДОС, 
д. 20</t>
  </si>
  <si>
    <t>Кавказский район, 
г. Кропоткин, 
ул. Красная, 
д. 147</t>
  </si>
  <si>
    <t>Кавказский район, 
г. Кропоткин, 
ул. Красная, 
д. 191</t>
  </si>
  <si>
    <t>Кавказский район, 
г. Кропоткин, 
ул. Комсомольская, 
д. 238</t>
  </si>
  <si>
    <t xml:space="preserve">  СПИСОК</t>
  </si>
  <si>
    <t>ПРИЛОЖЕНИЕ №3</t>
  </si>
  <si>
    <t>СПИСОК</t>
  </si>
  <si>
    <t>0</t>
  </si>
  <si>
    <t>2820</t>
  </si>
  <si>
    <t>7191000</t>
  </si>
  <si>
    <t xml:space="preserve">Почтовый адрес многоквартирного дома (далее - МКД)                               с указанием населенного пункта 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</si>
  <si>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</t>
  </si>
  <si>
    <r>
      <t>Стоимость работ по капитальному ремонту                  (сумма показателей граф 4,5,6)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</si>
  <si>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утепление фасада</t>
    </r>
    <r>
      <rPr>
        <vertAlign val="superscript"/>
        <sz val="12"/>
        <color indexed="8"/>
        <rFont val="Times New Roman"/>
        <family val="1"/>
        <charset val="204"/>
      </rPr>
      <t xml:space="preserve"> 2)</t>
    </r>
  </si>
  <si>
    <r>
      <t xml:space="preserve">переустройство невентилируемой крыши на вентилируемую крышу, устройство выходов на кровлю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</si>
  <si>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итого                                                (сумма показателей граф  7 - 11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</si>
  <si>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электрической энергии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</si>
  <si>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тепловой энергии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</si>
  <si>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 горячей воды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</si>
  <si>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холодной воды 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</si>
  <si>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 xml:space="preserve">газа </t>
    </r>
    <r>
      <rPr>
        <vertAlign val="superscript"/>
        <sz val="12"/>
        <color indexed="8"/>
        <rFont val="Times New Roman"/>
        <family val="1"/>
        <charset val="204"/>
      </rPr>
      <t>2)</t>
    </r>
  </si>
  <si>
    <t>РО</t>
  </si>
  <si>
    <t>фактическая</t>
  </si>
  <si>
    <t>способ формирования  фонда капитального ремонтаМКД</t>
  </si>
  <si>
    <t xml:space="preserve"> муниципальной поддержки</t>
  </si>
  <si>
    <t>планирумый  срок выполнения работ капитального ремонта МКД (квартаал, год)</t>
  </si>
  <si>
    <r>
      <t>Стоимость услуг (работ) по капитальному ремонту</t>
    </r>
    <r>
      <rPr>
        <vertAlign val="superscript"/>
        <sz val="24"/>
        <color indexed="8"/>
        <rFont val="Times New Roman"/>
        <family val="1"/>
        <charset val="204"/>
      </rPr>
      <t xml:space="preserve"> 3)</t>
    </r>
  </si>
  <si>
    <t>В.Н.Афанасьева</t>
  </si>
  <si>
    <t>Приложение№1</t>
  </si>
  <si>
    <t>Кавказский раайон</t>
  </si>
  <si>
    <t>РО/СС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</si>
  <si>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</si>
  <si>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</si>
  <si>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</si>
  <si>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</si>
  <si>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2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</si>
  <si>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2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</si>
  <si>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2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</si>
  <si>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</si>
  <si>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</si>
  <si>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2"/>
        <color indexed="8"/>
        <rFont val="Times New Roman"/>
        <family val="1"/>
        <charset val="204"/>
      </rPr>
      <t>.2)</t>
    </r>
  </si>
  <si>
    <t>от ________________№____________</t>
  </si>
  <si>
    <r>
      <t xml:space="preserve">разработка проектной 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</si>
  <si>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Виды работ по капитальному ремонту общего имущества , предусмотренных частью 1-1 статьи 26 Закона Краснодарского края от 1 июня 2013 года № 2735 "Об организации проведения капитального ремонта общего имуществаа собственников  помещений в многокваартирных домах, расположенных на территории Краснодарского края"</t>
  </si>
  <si>
    <t>ПРИЛОЖЕНИЕ №4</t>
  </si>
  <si>
    <t>от _________________ №_________</t>
  </si>
  <si>
    <t>Начальник отдела  жилищно-коммунального хозяйства, транспорта связи и дорожного хозяйства</t>
  </si>
  <si>
    <t xml:space="preserve">многоквартирных домов расположенных на территории муниципального образования Кавказский район общее имущество собствнников помещений которых подлежит капитальному ремонту  в плановом периоде  2017 - 2019 годов  (этап 2019 года)    </t>
  </si>
  <si>
    <t>в том числе средства финансовой поддержки</t>
  </si>
  <si>
    <t>многоквартирных домов,расположенных на территории Кавказского района  в отношении которых в этапе 2019 года  планового периода  2017-2019  подлежат выполнению работ по капитальному ремонту общего имущества собственников  помещений , предусмотренных частью 1 статьи 166 ЖК РФ</t>
  </si>
  <si>
    <t>многоквартирных домов, расположенных на территории муниципального образования Кавказский район, в отношении которых в этапе 2019 года планового периода 2017-2019 годов  подлежат выполнению услуг и работ по  по капитальному ремонту  общего имущества собственников помещений, предусмотренных п.п.2-4 ст. 26 Закона Краснодарского края от 1 июля 2013 года №2735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</si>
  <si>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Виды услуг и  работ по капитальному ремонту общего имущества собственников помещений, предусмотренных п.п.2-4 ст. 26 Закона Крааснодарского края от 1 июля 2013 года №2735 "Об организации проведения капитального ремонта общего имущества собственнков помещений в многоквартирных домах, расположенных на территории Краснодарского края"</t>
  </si>
  <si>
    <t xml:space="preserve"> многоквартирных домов, расположенных на территории Кавказского района в отношении которых в этапе 2019 года планового периода 2017 -2019 годов подлежат выполнению услуг и работ по капитальному ремонту общего имущества, предусмотренных частью 1-1 статьи 26 Закона Краснодарского края от 1 июля 2013 года  № 2735 "Об  организации проведения капитального ремонта общего имущества собственников помещений в многоквартиных домах, расположенных на территории Краснодарского края"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</si>
</sst>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</numFmts>
  <fonts count="59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2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26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vertAlign val="superscript"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vertAlign val="superscript"/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indexed="8"/>
      <name val="Calibri"/>
      <family val="2"/>
    </font>
    <font>
      <sz val="24"/>
      <color theme="1"/>
      <name val="Calibri"/>
      <family val="2"/>
      <charset val="204"/>
      <scheme val="minor"/>
    </font>
    <font>
      <sz val="14"/>
      <color indexed="8"/>
      <name val="Calibri"/>
      <family val="2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6"/>
      <color indexed="8"/>
      <name val="Calibri"/>
      <family val="2"/>
    </font>
    <font>
      <sz val="2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36"/>
      <color indexed="8"/>
      <name val="Calibri"/>
      <family val="2"/>
    </font>
    <font>
      <sz val="3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30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/>
    <xf numFmtId="0" fontId="11" fillId="0" borderId="0" xfId="0" applyFont="1" applyBorder="1"/>
    <xf numFmtId="0" fontId="11" fillId="0" borderId="0" xfId="0" applyNumberFormat="1" applyFont="1" applyBorder="1"/>
    <xf numFmtId="0" fontId="11" fillId="0" borderId="0" xfId="0" applyFont="1" applyBorder="1" applyAlignment="1"/>
    <xf numFmtId="49" fontId="6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164" fontId="13" fillId="0" borderId="0" xfId="6" applyFont="1"/>
    <xf numFmtId="164" fontId="13" fillId="0" borderId="0" xfId="6" applyFont="1" applyAlignment="1">
      <alignment horizontal="center" vertical="top" wrapText="1"/>
    </xf>
    <xf numFmtId="164" fontId="5" fillId="0" borderId="1" xfId="6" applyFont="1" applyBorder="1" applyAlignment="1">
      <alignment horizontal="center"/>
    </xf>
    <xf numFmtId="164" fontId="17" fillId="0" borderId="0" xfId="6" applyFont="1" applyAlignment="1">
      <alignment horizontal="left" vertical="center" wrapText="1"/>
    </xf>
    <xf numFmtId="164" fontId="17" fillId="0" borderId="0" xfId="6" applyFont="1" applyAlignment="1">
      <alignment horizontal="center" vertical="center" wrapText="1"/>
    </xf>
    <xf numFmtId="164" fontId="17" fillId="0" borderId="0" xfId="6" applyFont="1" applyAlignment="1">
      <alignment vertical="center" wrapText="1"/>
    </xf>
    <xf numFmtId="164" fontId="16" fillId="0" borderId="0" xfId="6" applyFont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13" fillId="0" borderId="0" xfId="6" applyFont="1" applyFill="1" applyAlignment="1">
      <alignment horizontal="right" vertical="top" wrapText="1"/>
    </xf>
    <xf numFmtId="164" fontId="13" fillId="0" borderId="0" xfId="6" applyFont="1" applyAlignment="1">
      <alignment horizontal="right" vertical="top" wrapText="1"/>
    </xf>
    <xf numFmtId="164" fontId="28" fillId="0" borderId="1" xfId="6" applyFont="1" applyFill="1" applyBorder="1" applyAlignment="1">
      <alignment horizontal="center" vertical="center" wrapText="1"/>
    </xf>
    <xf numFmtId="164" fontId="11" fillId="0" borderId="1" xfId="6" applyFont="1" applyBorder="1" applyAlignment="1">
      <alignment horizontal="center" vertical="center" wrapText="1"/>
    </xf>
    <xf numFmtId="164" fontId="11" fillId="0" borderId="0" xfId="6" applyFont="1" applyAlignment="1">
      <alignment horizontal="center" vertical="center" wrapText="1"/>
    </xf>
    <xf numFmtId="165" fontId="5" fillId="0" borderId="1" xfId="6" applyNumberFormat="1" applyFont="1" applyBorder="1" applyAlignment="1">
      <alignment horizontal="left" vertical="center" wrapText="1"/>
    </xf>
    <xf numFmtId="165" fontId="5" fillId="0" borderId="0" xfId="6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1" fillId="0" borderId="0" xfId="0" applyNumberFormat="1" applyFont="1" applyBorder="1" applyAlignment="1"/>
    <xf numFmtId="165" fontId="11" fillId="0" borderId="0" xfId="0" applyNumberFormat="1" applyFont="1" applyBorder="1"/>
    <xf numFmtId="165" fontId="1" fillId="0" borderId="0" xfId="0" applyNumberFormat="1" applyFont="1"/>
    <xf numFmtId="165" fontId="3" fillId="0" borderId="0" xfId="0" applyNumberFormat="1" applyFont="1"/>
    <xf numFmtId="0" fontId="1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164" fontId="7" fillId="0" borderId="0" xfId="6" applyFont="1" applyBorder="1"/>
    <xf numFmtId="164" fontId="7" fillId="0" borderId="0" xfId="6" applyFont="1" applyBorder="1" applyAlignment="1">
      <alignment horizontal="center" vertical="center" wrapText="1"/>
    </xf>
    <xf numFmtId="164" fontId="7" fillId="0" borderId="0" xfId="6" applyFont="1" applyBorder="1" applyAlignment="1">
      <alignment vertical="center" wrapText="1"/>
    </xf>
    <xf numFmtId="164" fontId="7" fillId="0" borderId="0" xfId="6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vertical="center" wrapText="1"/>
      <protection hidden="1"/>
    </xf>
    <xf numFmtId="0" fontId="5" fillId="0" borderId="4" xfId="0" applyFont="1" applyBorder="1" applyAlignment="1">
      <alignment horizontal="center" vertical="center" wrapText="1"/>
    </xf>
    <xf numFmtId="164" fontId="11" fillId="0" borderId="0" xfId="6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49" fontId="11" fillId="0" borderId="1" xfId="6" applyNumberFormat="1" applyFont="1" applyBorder="1" applyAlignment="1">
      <alignment horizontal="center" vertical="center" wrapText="1"/>
    </xf>
    <xf numFmtId="49" fontId="28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4" fontId="5" fillId="0" borderId="0" xfId="6" applyFont="1" applyAlignment="1">
      <alignment horizontal="right" wrapText="1"/>
    </xf>
    <xf numFmtId="164" fontId="5" fillId="0" borderId="1" xfId="6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164" fontId="17" fillId="0" borderId="0" xfId="6" applyFont="1" applyFill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vertical="center" textRotation="90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/>
    <xf numFmtId="0" fontId="36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0" xfId="0" applyNumberFormat="1" applyFont="1"/>
    <xf numFmtId="0" fontId="10" fillId="0" borderId="7" xfId="0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4" fontId="39" fillId="0" borderId="1" xfId="0" applyNumberFormat="1" applyFont="1" applyFill="1" applyBorder="1" applyAlignment="1">
      <alignment horizontal="center" vertical="center" wrapText="1"/>
    </xf>
    <xf numFmtId="1" fontId="40" fillId="0" borderId="1" xfId="0" applyNumberFormat="1" applyFont="1" applyFill="1" applyBorder="1" applyAlignment="1">
      <alignment horizontal="center" vertical="center" wrapText="1"/>
    </xf>
    <xf numFmtId="1" fontId="40" fillId="0" borderId="4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4" fontId="40" fillId="2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vertical="center" wrapText="1"/>
      <protection hidden="1"/>
    </xf>
    <xf numFmtId="0" fontId="40" fillId="0" borderId="4" xfId="0" applyFont="1" applyFill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41" fillId="0" borderId="1" xfId="0" applyNumberFormat="1" applyFont="1" applyBorder="1" applyAlignment="1">
      <alignment horizontal="center" vertical="center" wrapText="1"/>
    </xf>
    <xf numFmtId="4" fontId="41" fillId="0" borderId="1" xfId="0" applyNumberFormat="1" applyFont="1" applyBorder="1" applyAlignment="1" applyProtection="1">
      <alignment horizontal="center" vertical="center" wrapText="1"/>
      <protection hidden="1"/>
    </xf>
    <xf numFmtId="2" fontId="40" fillId="0" borderId="1" xfId="0" applyNumberFormat="1" applyFont="1" applyBorder="1" applyAlignment="1">
      <alignment horizontal="center" vertical="center" wrapText="1"/>
    </xf>
    <xf numFmtId="164" fontId="41" fillId="0" borderId="1" xfId="6" applyFont="1" applyBorder="1" applyAlignment="1" applyProtection="1">
      <alignment vertical="center" wrapText="1"/>
      <protection hidden="1"/>
    </xf>
    <xf numFmtId="4" fontId="41" fillId="0" borderId="3" xfId="0" applyNumberFormat="1" applyFont="1" applyBorder="1" applyAlignment="1">
      <alignment horizontal="center" vertical="center" wrapText="1"/>
    </xf>
    <xf numFmtId="4" fontId="40" fillId="0" borderId="3" xfId="0" applyNumberFormat="1" applyFont="1" applyFill="1" applyBorder="1" applyAlignment="1">
      <alignment horizontal="center" vertical="center" wrapText="1"/>
    </xf>
    <xf numFmtId="4" fontId="41" fillId="0" borderId="6" xfId="0" applyNumberFormat="1" applyFont="1" applyBorder="1" applyAlignment="1" applyProtection="1">
      <alignment horizontal="center" vertical="center" wrapText="1"/>
      <protection hidden="1"/>
    </xf>
    <xf numFmtId="4" fontId="41" fillId="0" borderId="10" xfId="0" applyNumberFormat="1" applyFont="1" applyBorder="1" applyAlignment="1" applyProtection="1">
      <alignment horizontal="center" vertical="center" wrapText="1"/>
      <protection hidden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 applyProtection="1">
      <alignment vertical="center" wrapText="1"/>
      <protection hidden="1"/>
    </xf>
    <xf numFmtId="0" fontId="4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65" fontId="19" fillId="0" borderId="1" xfId="6" applyNumberFormat="1" applyFont="1" applyFill="1" applyBorder="1" applyAlignment="1">
      <alignment horizontal="center" vertical="center" wrapText="1"/>
    </xf>
    <xf numFmtId="164" fontId="19" fillId="0" borderId="1" xfId="6" applyFont="1" applyFill="1" applyBorder="1" applyAlignment="1">
      <alignment horizontal="left" vertical="center" wrapText="1"/>
    </xf>
    <xf numFmtId="165" fontId="19" fillId="0" borderId="1" xfId="6" applyNumberFormat="1" applyFont="1" applyBorder="1" applyAlignment="1">
      <alignment horizontal="center" vertical="center" wrapText="1"/>
    </xf>
    <xf numFmtId="164" fontId="19" fillId="0" borderId="1" xfId="6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65" fontId="5" fillId="0" borderId="3" xfId="6" applyNumberFormat="1" applyFont="1" applyBorder="1" applyAlignment="1">
      <alignment horizontal="left" vertical="center" wrapText="1"/>
    </xf>
    <xf numFmtId="165" fontId="5" fillId="0" borderId="3" xfId="6" applyNumberFormat="1" applyFont="1" applyBorder="1" applyAlignment="1">
      <alignment horizontal="left"/>
    </xf>
    <xf numFmtId="0" fontId="5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  <xf numFmtId="0" fontId="0" fillId="0" borderId="0" xfId="0" applyAlignment="1"/>
    <xf numFmtId="164" fontId="7" fillId="0" borderId="0" xfId="6" applyFont="1" applyBorder="1" applyAlignment="1">
      <alignment vertical="top" wrapText="1"/>
    </xf>
    <xf numFmtId="0" fontId="33" fillId="0" borderId="0" xfId="0" applyFont="1" applyBorder="1" applyAlignment="1">
      <alignment horizontal="center" vertical="top" wrapText="1"/>
    </xf>
    <xf numFmtId="0" fontId="34" fillId="0" borderId="0" xfId="0" applyFont="1"/>
    <xf numFmtId="0" fontId="48" fillId="0" borderId="0" xfId="0" applyFont="1"/>
    <xf numFmtId="0" fontId="48" fillId="0" borderId="0" xfId="0" applyFont="1" applyAlignment="1">
      <alignment horizontal="center"/>
    </xf>
    <xf numFmtId="0" fontId="10" fillId="0" borderId="0" xfId="0" applyFont="1"/>
    <xf numFmtId="0" fontId="40" fillId="0" borderId="0" xfId="0" applyFont="1" applyBorder="1" applyAlignment="1">
      <alignment horizontal="center" vertical="center" wrapText="1"/>
    </xf>
    <xf numFmtId="0" fontId="41" fillId="0" borderId="0" xfId="0" applyFont="1" applyBorder="1" applyAlignment="1" applyProtection="1">
      <alignment vertical="center" wrapText="1"/>
      <protection hidden="1"/>
    </xf>
    <xf numFmtId="0" fontId="4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64" fontId="41" fillId="0" borderId="0" xfId="6" applyFont="1" applyBorder="1" applyAlignment="1" applyProtection="1">
      <alignment vertical="center" wrapText="1"/>
      <protection hidden="1"/>
    </xf>
    <xf numFmtId="0" fontId="41" fillId="0" borderId="0" xfId="0" applyFont="1" applyBorder="1" applyAlignment="1">
      <alignment horizontal="center" vertical="center" wrapText="1"/>
    </xf>
    <xf numFmtId="4" fontId="41" fillId="0" borderId="0" xfId="0" applyNumberFormat="1" applyFont="1" applyBorder="1" applyAlignment="1" applyProtection="1">
      <alignment horizontal="center" vertical="center" wrapText="1"/>
      <protection hidden="1"/>
    </xf>
    <xf numFmtId="2" fontId="4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4" fontId="11" fillId="0" borderId="1" xfId="6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 wrapText="1"/>
    </xf>
    <xf numFmtId="164" fontId="29" fillId="0" borderId="1" xfId="6" applyFont="1" applyFill="1" applyBorder="1" applyAlignment="1" applyProtection="1">
      <alignment horizontal="center" vertical="center"/>
      <protection hidden="1"/>
    </xf>
    <xf numFmtId="49" fontId="11" fillId="3" borderId="1" xfId="6" applyNumberFormat="1" applyFont="1" applyFill="1" applyBorder="1" applyAlignment="1">
      <alignment horizontal="center" vertical="center" wrapText="1"/>
    </xf>
    <xf numFmtId="166" fontId="28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Border="1" applyAlignment="1">
      <alignment horizontal="center" vertical="center" wrapText="1"/>
    </xf>
    <xf numFmtId="166" fontId="53" fillId="0" borderId="1" xfId="6" applyNumberFormat="1" applyFont="1" applyFill="1" applyBorder="1" applyAlignment="1">
      <alignment horizontal="center" vertical="center" wrapText="1"/>
    </xf>
    <xf numFmtId="2" fontId="28" fillId="0" borderId="1" xfId="6" applyNumberFormat="1" applyFont="1" applyFill="1" applyBorder="1" applyAlignment="1">
      <alignment horizontal="center" vertical="center" wrapText="1"/>
    </xf>
    <xf numFmtId="2" fontId="11" fillId="0" borderId="1" xfId="6" applyNumberFormat="1" applyFont="1" applyFill="1" applyBorder="1" applyAlignment="1">
      <alignment horizontal="center" vertical="center" wrapText="1"/>
    </xf>
    <xf numFmtId="2" fontId="11" fillId="0" borderId="1" xfId="6" applyNumberFormat="1" applyFont="1" applyBorder="1" applyAlignment="1">
      <alignment horizontal="center" vertical="center" wrapText="1"/>
    </xf>
    <xf numFmtId="2" fontId="53" fillId="0" borderId="1" xfId="6" applyNumberFormat="1" applyFont="1" applyFill="1" applyBorder="1" applyAlignment="1">
      <alignment horizontal="center" vertical="center" wrapText="1"/>
    </xf>
    <xf numFmtId="0" fontId="17" fillId="0" borderId="0" xfId="0" applyFont="1"/>
    <xf numFmtId="0" fontId="5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164" fontId="17" fillId="0" borderId="0" xfId="6" applyFont="1" applyAlignment="1">
      <alignment horizontal="right" wrapText="1"/>
    </xf>
    <xf numFmtId="164" fontId="31" fillId="0" borderId="1" xfId="6" applyFont="1" applyFill="1" applyBorder="1" applyAlignment="1">
      <alignment horizontal="center" vertical="center" wrapText="1"/>
    </xf>
    <xf numFmtId="49" fontId="31" fillId="0" borderId="1" xfId="6" applyNumberFormat="1" applyFont="1" applyFill="1" applyBorder="1" applyAlignment="1">
      <alignment horizontal="center" vertical="center" wrapText="1"/>
    </xf>
    <xf numFmtId="164" fontId="7" fillId="3" borderId="8" xfId="6" applyFont="1" applyFill="1" applyBorder="1" applyAlignment="1">
      <alignment horizontal="center" vertical="center" wrapText="1"/>
    </xf>
    <xf numFmtId="49" fontId="7" fillId="0" borderId="8" xfId="6" applyNumberFormat="1" applyFont="1" applyBorder="1" applyAlignment="1">
      <alignment horizontal="center" vertical="center" wrapText="1"/>
    </xf>
    <xf numFmtId="164" fontId="7" fillId="0" borderId="8" xfId="6" applyFont="1" applyBorder="1" applyAlignment="1">
      <alignment horizontal="center" vertical="center" wrapText="1"/>
    </xf>
    <xf numFmtId="164" fontId="7" fillId="0" borderId="1" xfId="6" applyFont="1" applyBorder="1" applyAlignment="1">
      <alignment horizontal="center" vertical="center" wrapText="1"/>
    </xf>
    <xf numFmtId="164" fontId="7" fillId="3" borderId="1" xfId="6" applyFont="1" applyFill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11" fillId="0" borderId="0" xfId="0" applyFont="1"/>
    <xf numFmtId="0" fontId="33" fillId="0" borderId="0" xfId="0" applyFont="1" applyFill="1" applyBorder="1" applyAlignment="1">
      <alignment horizontal="left" vertical="center" wrapText="1"/>
    </xf>
    <xf numFmtId="0" fontId="33" fillId="0" borderId="0" xfId="0" applyFont="1" applyBorder="1"/>
    <xf numFmtId="0" fontId="33" fillId="0" borderId="0" xfId="0" applyNumberFormat="1" applyFont="1" applyBorder="1"/>
    <xf numFmtId="49" fontId="33" fillId="0" borderId="0" xfId="0" applyNumberFormat="1" applyFont="1" applyBorder="1"/>
    <xf numFmtId="0" fontId="56" fillId="0" borderId="1" xfId="0" applyFont="1" applyBorder="1"/>
    <xf numFmtId="0" fontId="56" fillId="0" borderId="1" xfId="0" applyNumberFormat="1" applyFont="1" applyBorder="1"/>
    <xf numFmtId="49" fontId="56" fillId="0" borderId="1" xfId="0" applyNumberFormat="1" applyFont="1" applyBorder="1"/>
    <xf numFmtId="0" fontId="0" fillId="0" borderId="0" xfId="0" applyFont="1"/>
    <xf numFmtId="0" fontId="57" fillId="0" borderId="0" xfId="0" applyFont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textRotation="90" wrapText="1"/>
    </xf>
    <xf numFmtId="0" fontId="11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textRotation="90" wrapText="1"/>
    </xf>
    <xf numFmtId="0" fontId="36" fillId="0" borderId="1" xfId="0" applyFont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24" fillId="0" borderId="2" xfId="0" applyFont="1" applyBorder="1" applyAlignment="1">
      <alignment horizontal="center" vertical="top" wrapText="1"/>
    </xf>
    <xf numFmtId="0" fontId="30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164" fontId="19" fillId="0" borderId="1" xfId="6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4" fontId="24" fillId="0" borderId="1" xfId="6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90" wrapText="1"/>
    </xf>
    <xf numFmtId="0" fontId="19" fillId="2" borderId="11" xfId="0" applyFont="1" applyFill="1" applyBorder="1" applyAlignment="1">
      <alignment horizontal="center" vertical="center" textRotation="90" wrapText="1"/>
    </xf>
    <xf numFmtId="0" fontId="19" fillId="2" borderId="12" xfId="0" applyFont="1" applyFill="1" applyBorder="1" applyAlignment="1">
      <alignment horizontal="center" vertical="center" textRotation="90" wrapText="1"/>
    </xf>
    <xf numFmtId="0" fontId="19" fillId="2" borderId="9" xfId="0" applyFont="1" applyFill="1" applyBorder="1" applyAlignment="1">
      <alignment horizontal="center" vertical="center" textRotation="90" wrapText="1"/>
    </xf>
    <xf numFmtId="0" fontId="19" fillId="2" borderId="14" xfId="0" applyFont="1" applyFill="1" applyBorder="1" applyAlignment="1">
      <alignment horizontal="center" vertical="center" textRotation="90" wrapText="1"/>
    </xf>
    <xf numFmtId="0" fontId="19" fillId="2" borderId="5" xfId="0" applyFont="1" applyFill="1" applyBorder="1" applyAlignment="1">
      <alignment horizontal="center" vertical="center" textRotation="90" wrapText="1"/>
    </xf>
    <xf numFmtId="0" fontId="19" fillId="2" borderId="6" xfId="0" applyFont="1" applyFill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wrapText="1"/>
    </xf>
    <xf numFmtId="164" fontId="13" fillId="0" borderId="0" xfId="6" applyFont="1" applyAlignment="1">
      <alignment horizontal="center"/>
    </xf>
    <xf numFmtId="164" fontId="13" fillId="0" borderId="0" xfId="6" applyFont="1" applyAlignment="1">
      <alignment horizontal="center" vertical="top" wrapText="1"/>
    </xf>
    <xf numFmtId="164" fontId="17" fillId="0" borderId="0" xfId="6" applyFont="1" applyBorder="1" applyAlignment="1">
      <alignment horizontal="center" vertical="top" wrapText="1"/>
    </xf>
    <xf numFmtId="164" fontId="7" fillId="0" borderId="0" xfId="6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6" applyFont="1" applyBorder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0" fillId="0" borderId="1" xfId="6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5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54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56" fillId="0" borderId="0" xfId="0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</cellStyles>
  <dxfs count="109"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F3E7F5"/>
        </patternFill>
      </fill>
    </dxf>
    <dxf>
      <font>
        <b/>
        <i val="0"/>
      </font>
      <fill>
        <patternFill>
          <bgColor rgb="FFD9FFE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zoomScale="55" zoomScaleNormal="50" zoomScaleSheetLayoutView="55" workbookViewId="0">
      <selection activeCell="O36" sqref="O36:P36"/>
    </sheetView>
  </sheetViews>
  <sheetFormatPr defaultRowHeight="20.25"/>
  <cols>
    <col min="1" max="1" width="7.5703125" style="2" customWidth="1"/>
    <col min="2" max="2" width="57.7109375" style="2" customWidth="1"/>
    <col min="3" max="3" width="8.85546875" style="2" customWidth="1"/>
    <col min="4" max="5" width="9" style="2" customWidth="1"/>
    <col min="6" max="6" width="22.42578125" style="2" customWidth="1"/>
    <col min="7" max="7" width="22.42578125" style="32" customWidth="1"/>
    <col min="8" max="8" width="12.140625" style="3" customWidth="1"/>
    <col min="9" max="9" width="35.140625" style="2" customWidth="1"/>
    <col min="10" max="10" width="29.5703125" style="2" customWidth="1"/>
    <col min="11" max="11" width="12.140625" style="32" customWidth="1"/>
    <col min="12" max="12" width="11" style="32" customWidth="1"/>
    <col min="13" max="13" width="12.7109375" style="32" customWidth="1"/>
    <col min="14" max="14" width="27" style="2" customWidth="1"/>
    <col min="15" max="15" width="30.85546875" style="2" customWidth="1"/>
    <col min="16" max="16" width="28.28515625" style="32" customWidth="1"/>
    <col min="17" max="17" width="17.85546875" style="2" customWidth="1"/>
    <col min="18" max="18" width="9.42578125" style="2" customWidth="1"/>
    <col min="19" max="19" width="21.85546875" style="2" customWidth="1"/>
    <col min="20" max="16384" width="9.140625" style="2"/>
  </cols>
  <sheetData>
    <row r="1" spans="1:20" ht="30.75" customHeight="1">
      <c r="A1" s="5"/>
      <c r="B1" s="6"/>
      <c r="C1" s="8"/>
      <c r="D1" s="8"/>
      <c r="E1" s="8"/>
      <c r="F1" s="7"/>
      <c r="G1" s="7"/>
      <c r="H1" s="9"/>
      <c r="N1" s="239" t="s">
        <v>224</v>
      </c>
      <c r="O1" s="239"/>
      <c r="P1" s="239"/>
      <c r="Q1" s="88"/>
    </row>
    <row r="2" spans="1:20" s="32" customFormat="1" ht="33.75" customHeight="1">
      <c r="A2" s="31"/>
      <c r="C2" s="34"/>
      <c r="D2" s="10"/>
      <c r="E2" s="10"/>
      <c r="F2" s="10"/>
      <c r="G2" s="10"/>
      <c r="H2" s="10"/>
      <c r="N2" s="241" t="s">
        <v>184</v>
      </c>
      <c r="O2" s="241"/>
      <c r="P2" s="241"/>
      <c r="Q2" s="89"/>
    </row>
    <row r="3" spans="1:20" s="32" customFormat="1" ht="35.25" customHeight="1">
      <c r="A3" s="31"/>
      <c r="C3" s="34"/>
      <c r="D3" s="10"/>
      <c r="E3" s="10"/>
      <c r="F3" s="10"/>
      <c r="G3" s="10"/>
      <c r="H3" s="10"/>
      <c r="N3" s="241" t="s">
        <v>171</v>
      </c>
      <c r="O3" s="241"/>
      <c r="P3" s="241"/>
      <c r="Q3" s="89"/>
    </row>
    <row r="4" spans="1:20" s="32" customFormat="1" ht="35.25" customHeight="1">
      <c r="A4" s="31"/>
      <c r="C4" s="34"/>
      <c r="D4" s="10"/>
      <c r="E4" s="10"/>
      <c r="F4" s="10"/>
      <c r="G4" s="10"/>
      <c r="H4" s="10"/>
      <c r="N4" s="241" t="s">
        <v>225</v>
      </c>
      <c r="O4" s="241"/>
      <c r="P4" s="241"/>
      <c r="Q4" s="89"/>
    </row>
    <row r="5" spans="1:20" s="32" customFormat="1" ht="35.25" customHeight="1">
      <c r="A5" s="31"/>
      <c r="C5" s="34"/>
      <c r="D5" s="10"/>
      <c r="E5" s="10"/>
      <c r="F5" s="10"/>
      <c r="G5" s="10"/>
      <c r="H5" s="10"/>
      <c r="N5" s="241" t="s">
        <v>187</v>
      </c>
      <c r="O5" s="241"/>
      <c r="P5" s="241"/>
      <c r="Q5" s="89"/>
    </row>
    <row r="6" spans="1:20" s="32" customFormat="1" ht="35.25" customHeight="1">
      <c r="A6" s="31"/>
      <c r="C6" s="34"/>
      <c r="D6" s="10"/>
      <c r="E6" s="10"/>
      <c r="F6" s="10"/>
      <c r="G6" s="10"/>
      <c r="H6" s="10"/>
      <c r="N6" s="165"/>
      <c r="O6" s="23"/>
      <c r="P6" s="23"/>
      <c r="Q6" s="70"/>
    </row>
    <row r="7" spans="1:20" s="32" customFormat="1" ht="35.25" customHeight="1">
      <c r="A7" s="243" t="s">
        <v>200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</row>
    <row r="8" spans="1:20" s="32" customFormat="1" ht="93.75" customHeight="1">
      <c r="A8" s="242" t="s">
        <v>243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</row>
    <row r="9" spans="1:20" ht="42.75" customHeight="1">
      <c r="A9" s="232" t="s">
        <v>1</v>
      </c>
      <c r="B9" s="232" t="s">
        <v>0</v>
      </c>
      <c r="C9" s="236" t="s">
        <v>146</v>
      </c>
      <c r="D9" s="235"/>
      <c r="E9" s="235"/>
      <c r="F9" s="231" t="s">
        <v>2</v>
      </c>
      <c r="G9" s="229" t="s">
        <v>152</v>
      </c>
      <c r="H9" s="229" t="s">
        <v>219</v>
      </c>
      <c r="I9" s="232" t="s">
        <v>222</v>
      </c>
      <c r="J9" s="232"/>
      <c r="K9" s="232"/>
      <c r="L9" s="232"/>
      <c r="M9" s="232"/>
      <c r="N9" s="232"/>
      <c r="O9" s="232"/>
      <c r="P9" s="232"/>
      <c r="Q9" s="232"/>
    </row>
    <row r="10" spans="1:20" ht="30.75">
      <c r="A10" s="232"/>
      <c r="B10" s="232"/>
      <c r="C10" s="237"/>
      <c r="D10" s="235"/>
      <c r="E10" s="235"/>
      <c r="F10" s="232"/>
      <c r="G10" s="230"/>
      <c r="H10" s="230"/>
      <c r="I10" s="231" t="s">
        <v>155</v>
      </c>
      <c r="J10" s="232" t="s">
        <v>3</v>
      </c>
      <c r="K10" s="232"/>
      <c r="L10" s="232"/>
      <c r="M10" s="232"/>
      <c r="N10" s="232"/>
      <c r="O10" s="232"/>
      <c r="P10" s="231" t="s">
        <v>218</v>
      </c>
      <c r="Q10" s="224" t="s">
        <v>221</v>
      </c>
    </row>
    <row r="11" spans="1:20" ht="129.75" customHeight="1">
      <c r="A11" s="232"/>
      <c r="B11" s="232"/>
      <c r="C11" s="238" t="s">
        <v>143</v>
      </c>
      <c r="D11" s="234" t="s">
        <v>145</v>
      </c>
      <c r="E11" s="234" t="s">
        <v>147</v>
      </c>
      <c r="F11" s="232"/>
      <c r="G11" s="230"/>
      <c r="H11" s="230"/>
      <c r="I11" s="231"/>
      <c r="J11" s="231" t="s">
        <v>156</v>
      </c>
      <c r="K11" s="221" t="s">
        <v>244</v>
      </c>
      <c r="L11" s="222"/>
      <c r="M11" s="223"/>
      <c r="N11" s="231" t="s">
        <v>144</v>
      </c>
      <c r="O11" s="231" t="s">
        <v>157</v>
      </c>
      <c r="P11" s="231"/>
      <c r="Q11" s="224"/>
    </row>
    <row r="12" spans="1:20" ht="249" customHeight="1">
      <c r="A12" s="232"/>
      <c r="B12" s="232"/>
      <c r="C12" s="237"/>
      <c r="D12" s="235"/>
      <c r="E12" s="235"/>
      <c r="F12" s="232"/>
      <c r="G12" s="230"/>
      <c r="H12" s="230"/>
      <c r="I12" s="231"/>
      <c r="J12" s="235"/>
      <c r="K12" s="100" t="s">
        <v>151</v>
      </c>
      <c r="L12" s="100" t="s">
        <v>154</v>
      </c>
      <c r="M12" s="101" t="s">
        <v>220</v>
      </c>
      <c r="N12" s="235"/>
      <c r="O12" s="235"/>
      <c r="P12" s="231"/>
      <c r="Q12" s="224"/>
    </row>
    <row r="13" spans="1:20" ht="32.25" customHeight="1">
      <c r="A13" s="232"/>
      <c r="B13" s="232"/>
      <c r="C13" s="183" t="s">
        <v>44</v>
      </c>
      <c r="D13" s="102" t="s">
        <v>44</v>
      </c>
      <c r="E13" s="102" t="s">
        <v>44</v>
      </c>
      <c r="F13" s="103" t="s">
        <v>4</v>
      </c>
      <c r="G13" s="104" t="s">
        <v>5</v>
      </c>
      <c r="H13" s="105" t="s">
        <v>226</v>
      </c>
      <c r="I13" s="103" t="s">
        <v>6</v>
      </c>
      <c r="J13" s="103" t="s">
        <v>6</v>
      </c>
      <c r="K13" s="103"/>
      <c r="L13" s="103"/>
      <c r="M13" s="106"/>
      <c r="N13" s="103" t="s">
        <v>6</v>
      </c>
      <c r="O13" s="103" t="s">
        <v>6</v>
      </c>
      <c r="P13" s="103" t="s">
        <v>142</v>
      </c>
      <c r="Q13" s="107"/>
    </row>
    <row r="14" spans="1:20" ht="30.75">
      <c r="A14" s="103">
        <v>1</v>
      </c>
      <c r="B14" s="103">
        <v>2</v>
      </c>
      <c r="C14" s="183">
        <v>3</v>
      </c>
      <c r="D14" s="102">
        <v>4</v>
      </c>
      <c r="E14" s="102">
        <v>5</v>
      </c>
      <c r="F14" s="108">
        <v>6</v>
      </c>
      <c r="G14" s="109">
        <v>7</v>
      </c>
      <c r="H14" s="110">
        <v>8</v>
      </c>
      <c r="I14" s="111">
        <v>9</v>
      </c>
      <c r="J14" s="103">
        <v>10</v>
      </c>
      <c r="K14" s="103">
        <v>11</v>
      </c>
      <c r="L14" s="103">
        <v>12</v>
      </c>
      <c r="M14" s="103">
        <v>13</v>
      </c>
      <c r="N14" s="103">
        <v>14</v>
      </c>
      <c r="O14" s="103">
        <v>15</v>
      </c>
      <c r="P14" s="103">
        <v>16</v>
      </c>
      <c r="Q14" s="107">
        <v>17</v>
      </c>
      <c r="S14" s="11"/>
    </row>
    <row r="15" spans="1:20" ht="100.5" customHeight="1">
      <c r="A15" s="232" t="s">
        <v>169</v>
      </c>
      <c r="B15" s="232"/>
      <c r="C15" s="183" t="s">
        <v>7</v>
      </c>
      <c r="D15" s="112" t="s">
        <v>7</v>
      </c>
      <c r="E15" s="102"/>
      <c r="F15" s="113">
        <f>F20+F21+F22+F23+F24+F25+F26+F27+F28+F29+F30+F31</f>
        <v>57624</v>
      </c>
      <c r="G15" s="113">
        <f>G20+G21+G22+G23+G24+G25+G26+G27+G28+G29+G30+G31</f>
        <v>1631</v>
      </c>
      <c r="H15" s="114"/>
      <c r="I15" s="113">
        <f t="shared" ref="I15:O15" si="0">I20+I21+I22+I23+I24+I25+I26+I27+I28+I29+I30+I31</f>
        <v>49396588.799999997</v>
      </c>
      <c r="J15" s="113">
        <f t="shared" si="0"/>
        <v>8475348.7100000009</v>
      </c>
      <c r="K15" s="113">
        <v>0</v>
      </c>
      <c r="L15" s="113">
        <v>0</v>
      </c>
      <c r="M15" s="113">
        <v>0</v>
      </c>
      <c r="N15" s="113">
        <f t="shared" si="0"/>
        <v>2422593.5589510263</v>
      </c>
      <c r="O15" s="113">
        <f t="shared" si="0"/>
        <v>38498646.531048968</v>
      </c>
      <c r="P15" s="115">
        <v>0</v>
      </c>
      <c r="Q15" s="107"/>
      <c r="R15" s="11"/>
      <c r="S15" s="11"/>
      <c r="T15" s="11"/>
    </row>
    <row r="16" spans="1:20" s="13" customFormat="1" ht="32.25" hidden="1" customHeight="1">
      <c r="A16" s="233" t="s">
        <v>48</v>
      </c>
      <c r="B16" s="233"/>
      <c r="C16" s="184" t="s">
        <v>7</v>
      </c>
      <c r="D16" s="117" t="s">
        <v>7</v>
      </c>
      <c r="E16" s="116"/>
      <c r="F16" s="118"/>
      <c r="G16" s="119"/>
      <c r="H16" s="120"/>
      <c r="I16" s="113"/>
      <c r="J16" s="118"/>
      <c r="K16" s="118"/>
      <c r="L16" s="118"/>
      <c r="M16" s="118"/>
      <c r="N16" s="118"/>
      <c r="O16" s="118"/>
      <c r="P16" s="118"/>
      <c r="Q16" s="121"/>
      <c r="R16" s="11"/>
      <c r="S16" s="11"/>
      <c r="T16" s="12"/>
    </row>
    <row r="17" spans="1:20" ht="40.5" hidden="1" customHeight="1">
      <c r="A17" s="122">
        <v>9</v>
      </c>
      <c r="B17" s="122" t="s">
        <v>49</v>
      </c>
      <c r="C17" s="184" t="s">
        <v>9</v>
      </c>
      <c r="D17" s="117">
        <v>5</v>
      </c>
      <c r="E17" s="116"/>
      <c r="F17" s="118">
        <v>7416.1</v>
      </c>
      <c r="G17" s="123">
        <v>73</v>
      </c>
      <c r="H17" s="114"/>
      <c r="I17" s="113"/>
      <c r="J17" s="124">
        <v>238745.88888888885</v>
      </c>
      <c r="K17" s="124"/>
      <c r="L17" s="124"/>
      <c r="M17" s="124"/>
      <c r="N17" s="124"/>
      <c r="O17" s="124">
        <v>549054.11111111112</v>
      </c>
      <c r="P17" s="118"/>
      <c r="Q17" s="107"/>
      <c r="R17" s="11"/>
      <c r="S17" s="11"/>
      <c r="T17" s="11"/>
    </row>
    <row r="18" spans="1:20" ht="40.5" hidden="1" customHeight="1">
      <c r="A18" s="122">
        <v>10</v>
      </c>
      <c r="B18" s="122" t="s">
        <v>46</v>
      </c>
      <c r="C18" s="184" t="s">
        <v>10</v>
      </c>
      <c r="D18" s="117">
        <v>5</v>
      </c>
      <c r="E18" s="116"/>
      <c r="F18" s="118">
        <v>11742.3</v>
      </c>
      <c r="G18" s="123">
        <v>181</v>
      </c>
      <c r="H18" s="114"/>
      <c r="I18" s="113"/>
      <c r="J18" s="124">
        <v>597221.87777777773</v>
      </c>
      <c r="K18" s="124"/>
      <c r="L18" s="124"/>
      <c r="M18" s="124"/>
      <c r="N18" s="124"/>
      <c r="O18" s="124">
        <v>1302778.1222222224</v>
      </c>
      <c r="P18" s="118"/>
      <c r="Q18" s="107"/>
      <c r="R18" s="11"/>
      <c r="S18" s="11"/>
      <c r="T18" s="11"/>
    </row>
    <row r="19" spans="1:20" ht="20.25" hidden="1" customHeight="1">
      <c r="A19" s="126"/>
      <c r="B19" s="126"/>
      <c r="C19" s="125"/>
      <c r="D19" s="125"/>
      <c r="E19" s="126"/>
      <c r="F19" s="126"/>
      <c r="G19" s="127"/>
      <c r="H19" s="114"/>
      <c r="I19" s="113"/>
      <c r="J19" s="126"/>
      <c r="K19" s="126"/>
      <c r="L19" s="126"/>
      <c r="M19" s="126"/>
      <c r="N19" s="126"/>
      <c r="O19" s="126"/>
      <c r="P19" s="126"/>
      <c r="Q19" s="107"/>
    </row>
    <row r="20" spans="1:20" s="32" customFormat="1" ht="129.75" customHeight="1">
      <c r="A20" s="126">
        <v>1</v>
      </c>
      <c r="B20" s="128" t="s">
        <v>188</v>
      </c>
      <c r="C20" s="185">
        <v>9</v>
      </c>
      <c r="D20" s="129">
        <v>3</v>
      </c>
      <c r="E20" s="103">
        <v>72</v>
      </c>
      <c r="F20" s="130">
        <v>5664.6</v>
      </c>
      <c r="G20" s="127">
        <v>158</v>
      </c>
      <c r="H20" s="131" t="s">
        <v>217</v>
      </c>
      <c r="I20" s="118">
        <v>4030000</v>
      </c>
      <c r="J20" s="132">
        <v>807542.92</v>
      </c>
      <c r="K20" s="118">
        <v>0</v>
      </c>
      <c r="L20" s="118">
        <v>0</v>
      </c>
      <c r="M20" s="118">
        <v>0</v>
      </c>
      <c r="N20" s="132">
        <v>229939.69268256638</v>
      </c>
      <c r="O20" s="133">
        <f>I20-J20-N20</f>
        <v>2992517.3873174335</v>
      </c>
      <c r="P20" s="134">
        <v>0</v>
      </c>
      <c r="Q20" s="107">
        <v>2019</v>
      </c>
    </row>
    <row r="21" spans="1:20" s="32" customFormat="1" ht="123">
      <c r="A21" s="126">
        <v>2</v>
      </c>
      <c r="B21" s="128" t="s">
        <v>189</v>
      </c>
      <c r="C21" s="185">
        <v>2</v>
      </c>
      <c r="D21" s="129">
        <v>1</v>
      </c>
      <c r="E21" s="103">
        <v>16</v>
      </c>
      <c r="F21" s="130">
        <v>553.29999999999995</v>
      </c>
      <c r="G21" s="127">
        <v>21</v>
      </c>
      <c r="H21" s="131" t="s">
        <v>217</v>
      </c>
      <c r="I21" s="135">
        <v>574132</v>
      </c>
      <c r="J21" s="132">
        <v>79384.44</v>
      </c>
      <c r="K21" s="118">
        <v>0</v>
      </c>
      <c r="L21" s="118">
        <v>0</v>
      </c>
      <c r="M21" s="118">
        <v>0</v>
      </c>
      <c r="N21" s="132">
        <v>22513.737151465131</v>
      </c>
      <c r="O21" s="133">
        <f t="shared" ref="O21:O31" si="1">I21-J21-N21</f>
        <v>472233.82284853485</v>
      </c>
      <c r="P21" s="134">
        <v>0</v>
      </c>
      <c r="Q21" s="107"/>
    </row>
    <row r="22" spans="1:20" s="32" customFormat="1" ht="123">
      <c r="A22" s="126">
        <v>3</v>
      </c>
      <c r="B22" s="128" t="s">
        <v>190</v>
      </c>
      <c r="C22" s="185">
        <v>2</v>
      </c>
      <c r="D22" s="129">
        <v>1</v>
      </c>
      <c r="E22" s="103">
        <v>15</v>
      </c>
      <c r="F22" s="130">
        <v>601.70000000000005</v>
      </c>
      <c r="G22" s="127">
        <v>23</v>
      </c>
      <c r="H22" s="131" t="s">
        <v>217</v>
      </c>
      <c r="I22" s="135">
        <v>546656.80000000005</v>
      </c>
      <c r="J22" s="136">
        <v>47548.44</v>
      </c>
      <c r="K22" s="137">
        <v>0</v>
      </c>
      <c r="L22" s="137">
        <v>0</v>
      </c>
      <c r="M22" s="137">
        <v>0</v>
      </c>
      <c r="N22" s="136">
        <v>13547.797278063399</v>
      </c>
      <c r="O22" s="138">
        <f t="shared" si="1"/>
        <v>485560.56272193667</v>
      </c>
      <c r="P22" s="134">
        <v>0</v>
      </c>
      <c r="Q22" s="107"/>
    </row>
    <row r="23" spans="1:20" s="32" customFormat="1" ht="131.25" customHeight="1">
      <c r="A23" s="126">
        <v>4</v>
      </c>
      <c r="B23" s="128" t="s">
        <v>191</v>
      </c>
      <c r="C23" s="185">
        <v>5</v>
      </c>
      <c r="D23" s="129">
        <v>3</v>
      </c>
      <c r="E23" s="103">
        <v>56</v>
      </c>
      <c r="F23" s="130">
        <v>2803.5</v>
      </c>
      <c r="G23" s="127">
        <v>119</v>
      </c>
      <c r="H23" s="131" t="s">
        <v>217</v>
      </c>
      <c r="I23" s="135">
        <v>1874400</v>
      </c>
      <c r="J23" s="132">
        <v>521326.51</v>
      </c>
      <c r="K23" s="118">
        <v>0</v>
      </c>
      <c r="L23" s="118">
        <v>0</v>
      </c>
      <c r="M23" s="118">
        <v>0</v>
      </c>
      <c r="N23" s="132">
        <v>149096.54848407628</v>
      </c>
      <c r="O23" s="139">
        <f t="shared" si="1"/>
        <v>1203976.9415159237</v>
      </c>
      <c r="P23" s="134">
        <v>0</v>
      </c>
      <c r="Q23" s="107"/>
    </row>
    <row r="24" spans="1:20" s="32" customFormat="1" ht="123">
      <c r="A24" s="126">
        <v>5</v>
      </c>
      <c r="B24" s="128" t="s">
        <v>192</v>
      </c>
      <c r="C24" s="185">
        <v>10</v>
      </c>
      <c r="D24" s="129">
        <v>6</v>
      </c>
      <c r="E24" s="103">
        <v>210</v>
      </c>
      <c r="F24" s="130">
        <v>18128.599999999999</v>
      </c>
      <c r="G24" s="127">
        <v>447</v>
      </c>
      <c r="H24" s="131" t="s">
        <v>217</v>
      </c>
      <c r="I24" s="135">
        <v>12080000</v>
      </c>
      <c r="J24" s="132">
        <v>2421384.21</v>
      </c>
      <c r="K24" s="118">
        <v>0</v>
      </c>
      <c r="L24" s="118">
        <v>0</v>
      </c>
      <c r="M24" s="118">
        <v>0</v>
      </c>
      <c r="N24" s="132">
        <v>696040.38742255419</v>
      </c>
      <c r="O24" s="139">
        <f t="shared" si="1"/>
        <v>8962575.4025774449</v>
      </c>
      <c r="P24" s="134">
        <v>0</v>
      </c>
      <c r="Q24" s="107"/>
    </row>
    <row r="25" spans="1:20" s="32" customFormat="1" ht="124.5" customHeight="1">
      <c r="A25" s="126">
        <v>6</v>
      </c>
      <c r="B25" s="128" t="s">
        <v>193</v>
      </c>
      <c r="C25" s="185">
        <v>9</v>
      </c>
      <c r="D25" s="129">
        <v>3</v>
      </c>
      <c r="E25" s="103">
        <v>108</v>
      </c>
      <c r="F25" s="118">
        <v>8534.7999999999993</v>
      </c>
      <c r="G25" s="127">
        <v>247</v>
      </c>
      <c r="H25" s="131" t="s">
        <v>217</v>
      </c>
      <c r="I25" s="135">
        <v>6040000</v>
      </c>
      <c r="J25" s="132">
        <v>1189445.1800000002</v>
      </c>
      <c r="K25" s="118">
        <v>0</v>
      </c>
      <c r="L25" s="118">
        <v>0</v>
      </c>
      <c r="M25" s="118">
        <v>0</v>
      </c>
      <c r="N25" s="132">
        <v>338284.39496328286</v>
      </c>
      <c r="O25" s="139">
        <f t="shared" si="1"/>
        <v>4512270.4250367172</v>
      </c>
      <c r="P25" s="134">
        <v>0</v>
      </c>
      <c r="Q25" s="107"/>
    </row>
    <row r="26" spans="1:20" s="32" customFormat="1" ht="131.25" customHeight="1">
      <c r="A26" s="126">
        <v>7</v>
      </c>
      <c r="B26" s="128" t="s">
        <v>194</v>
      </c>
      <c r="C26" s="185">
        <v>9</v>
      </c>
      <c r="D26" s="129">
        <v>4</v>
      </c>
      <c r="E26" s="103">
        <v>144</v>
      </c>
      <c r="F26" s="118">
        <v>9146.7999999999993</v>
      </c>
      <c r="G26" s="127">
        <v>254</v>
      </c>
      <c r="H26" s="131" t="s">
        <v>217</v>
      </c>
      <c r="I26" s="135">
        <v>8050000</v>
      </c>
      <c r="J26" s="132">
        <v>1350319.68</v>
      </c>
      <c r="K26" s="118">
        <v>0</v>
      </c>
      <c r="L26" s="118">
        <v>0</v>
      </c>
      <c r="M26" s="118">
        <v>0</v>
      </c>
      <c r="N26" s="132">
        <v>383467.29860478523</v>
      </c>
      <c r="O26" s="139">
        <f t="shared" si="1"/>
        <v>6316213.0213952148</v>
      </c>
      <c r="P26" s="134">
        <v>0</v>
      </c>
      <c r="Q26" s="107"/>
    </row>
    <row r="27" spans="1:20" s="32" customFormat="1" ht="123">
      <c r="A27" s="126">
        <v>8</v>
      </c>
      <c r="B27" s="128" t="s">
        <v>195</v>
      </c>
      <c r="C27" s="185">
        <v>2</v>
      </c>
      <c r="D27" s="129">
        <v>2</v>
      </c>
      <c r="E27" s="103">
        <v>8</v>
      </c>
      <c r="F27" s="118">
        <v>393.9</v>
      </c>
      <c r="G27" s="127">
        <v>21</v>
      </c>
      <c r="H27" s="131" t="s">
        <v>217</v>
      </c>
      <c r="I27" s="135">
        <v>550600</v>
      </c>
      <c r="J27" s="132">
        <v>48165.67</v>
      </c>
      <c r="K27" s="118">
        <v>0</v>
      </c>
      <c r="L27" s="118">
        <v>0</v>
      </c>
      <c r="M27" s="118">
        <v>0</v>
      </c>
      <c r="N27" s="132">
        <v>13634.658561212891</v>
      </c>
      <c r="O27" s="139">
        <f t="shared" si="1"/>
        <v>488799.67143878713</v>
      </c>
      <c r="P27" s="134">
        <v>0</v>
      </c>
      <c r="Q27" s="107"/>
    </row>
    <row r="28" spans="1:20" s="32" customFormat="1" ht="123">
      <c r="A28" s="126">
        <v>9</v>
      </c>
      <c r="B28" s="128" t="s">
        <v>196</v>
      </c>
      <c r="C28" s="185">
        <v>5</v>
      </c>
      <c r="D28" s="129">
        <v>3</v>
      </c>
      <c r="E28" s="103">
        <v>60</v>
      </c>
      <c r="F28" s="118">
        <v>3709.7</v>
      </c>
      <c r="G28" s="127">
        <v>120</v>
      </c>
      <c r="H28" s="131" t="s">
        <v>217</v>
      </c>
      <c r="I28" s="135">
        <v>2426000</v>
      </c>
      <c r="J28" s="132">
        <v>538688.27</v>
      </c>
      <c r="K28" s="118">
        <v>0</v>
      </c>
      <c r="L28" s="118">
        <v>0</v>
      </c>
      <c r="M28" s="118">
        <v>0</v>
      </c>
      <c r="N28" s="132">
        <v>154796.38380302026</v>
      </c>
      <c r="O28" s="139">
        <f t="shared" si="1"/>
        <v>1732515.3461969797</v>
      </c>
      <c r="P28" s="134">
        <v>0</v>
      </c>
      <c r="Q28" s="107"/>
    </row>
    <row r="29" spans="1:20" s="32" customFormat="1" ht="123">
      <c r="A29" s="126">
        <v>10</v>
      </c>
      <c r="B29" s="128" t="s">
        <v>197</v>
      </c>
      <c r="C29" s="185">
        <v>5</v>
      </c>
      <c r="D29" s="129">
        <v>4</v>
      </c>
      <c r="E29" s="103">
        <v>65</v>
      </c>
      <c r="F29" s="118">
        <v>3871.2</v>
      </c>
      <c r="G29" s="127">
        <v>98</v>
      </c>
      <c r="H29" s="131" t="s">
        <v>217</v>
      </c>
      <c r="I29" s="135">
        <v>5480000</v>
      </c>
      <c r="J29" s="140">
        <v>542089.73</v>
      </c>
      <c r="K29" s="118">
        <v>0</v>
      </c>
      <c r="L29" s="118">
        <v>0</v>
      </c>
      <c r="M29" s="118">
        <v>0</v>
      </c>
      <c r="N29" s="140">
        <v>153924.07</v>
      </c>
      <c r="O29" s="139">
        <f t="shared" si="1"/>
        <v>4783986.1999999993</v>
      </c>
      <c r="P29" s="134">
        <v>0</v>
      </c>
      <c r="Q29" s="107"/>
    </row>
    <row r="30" spans="1:20" s="32" customFormat="1" ht="123">
      <c r="A30" s="126">
        <v>11</v>
      </c>
      <c r="B30" s="128" t="s">
        <v>198</v>
      </c>
      <c r="C30" s="185">
        <v>5</v>
      </c>
      <c r="D30" s="129">
        <v>4</v>
      </c>
      <c r="E30" s="103">
        <v>65</v>
      </c>
      <c r="F30" s="118">
        <v>3520.5</v>
      </c>
      <c r="G30" s="127">
        <v>102</v>
      </c>
      <c r="H30" s="131" t="s">
        <v>217</v>
      </c>
      <c r="I30" s="135">
        <v>6069200</v>
      </c>
      <c r="J30" s="140">
        <v>799949.28</v>
      </c>
      <c r="K30" s="118">
        <v>0</v>
      </c>
      <c r="L30" s="118">
        <v>0</v>
      </c>
      <c r="M30" s="118">
        <v>0</v>
      </c>
      <c r="N30" s="140">
        <v>230519.69</v>
      </c>
      <c r="O30" s="139">
        <f t="shared" si="1"/>
        <v>5038731.0299999993</v>
      </c>
      <c r="P30" s="134">
        <v>0</v>
      </c>
      <c r="Q30" s="107"/>
    </row>
    <row r="31" spans="1:20" s="32" customFormat="1" ht="123">
      <c r="A31" s="126">
        <v>12</v>
      </c>
      <c r="B31" s="128" t="s">
        <v>199</v>
      </c>
      <c r="C31" s="185">
        <v>2</v>
      </c>
      <c r="D31" s="129">
        <v>2</v>
      </c>
      <c r="E31" s="103">
        <v>16</v>
      </c>
      <c r="F31" s="118">
        <v>695.4</v>
      </c>
      <c r="G31" s="127">
        <v>21</v>
      </c>
      <c r="H31" s="131" t="s">
        <v>217</v>
      </c>
      <c r="I31" s="135">
        <v>1675600</v>
      </c>
      <c r="J31" s="140">
        <v>129504.38</v>
      </c>
      <c r="K31" s="118">
        <v>0</v>
      </c>
      <c r="L31" s="118">
        <v>0</v>
      </c>
      <c r="M31" s="118">
        <v>0</v>
      </c>
      <c r="N31" s="140">
        <v>36828.9</v>
      </c>
      <c r="O31" s="139">
        <f t="shared" si="1"/>
        <v>1509266.7200000002</v>
      </c>
      <c r="P31" s="134">
        <v>0</v>
      </c>
      <c r="Q31" s="107"/>
    </row>
    <row r="32" spans="1:20" s="32" customFormat="1" ht="30.75">
      <c r="A32" s="166"/>
      <c r="B32" s="167"/>
      <c r="C32" s="168"/>
      <c r="D32" s="168"/>
      <c r="E32" s="169"/>
      <c r="F32" s="170"/>
      <c r="G32" s="171"/>
      <c r="H32" s="172"/>
      <c r="I32" s="173"/>
      <c r="J32" s="174"/>
      <c r="K32" s="170"/>
      <c r="L32" s="170"/>
      <c r="M32" s="170"/>
      <c r="N32" s="174"/>
      <c r="O32" s="175"/>
      <c r="P32" s="176"/>
      <c r="Q32" s="177"/>
    </row>
    <row r="33" spans="1:17" s="32" customFormat="1" ht="30.75">
      <c r="A33" s="166"/>
      <c r="B33" s="167"/>
      <c r="C33" s="168"/>
      <c r="D33" s="168"/>
      <c r="E33" s="169"/>
      <c r="F33" s="170"/>
      <c r="G33" s="171"/>
      <c r="H33" s="172"/>
      <c r="I33" s="173"/>
      <c r="J33" s="174"/>
      <c r="K33" s="170"/>
      <c r="L33" s="170"/>
      <c r="M33" s="170"/>
      <c r="N33" s="174"/>
      <c r="O33" s="175"/>
      <c r="P33" s="176"/>
      <c r="Q33" s="177"/>
    </row>
    <row r="34" spans="1:17" s="32" customFormat="1" ht="30.75">
      <c r="A34" s="166"/>
      <c r="B34" s="167"/>
      <c r="C34" s="168"/>
      <c r="D34" s="168"/>
      <c r="E34" s="169"/>
      <c r="F34" s="170"/>
      <c r="G34" s="171"/>
      <c r="H34" s="172"/>
      <c r="I34" s="173"/>
      <c r="J34" s="174"/>
      <c r="K34" s="170"/>
      <c r="L34" s="170"/>
      <c r="M34" s="170"/>
      <c r="N34" s="174"/>
      <c r="O34" s="175"/>
      <c r="P34" s="176"/>
      <c r="Q34" s="177"/>
    </row>
    <row r="35" spans="1:17" ht="14.25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</row>
    <row r="36" spans="1:17" ht="146.25" customHeight="1">
      <c r="A36" s="225" t="s">
        <v>242</v>
      </c>
      <c r="B36" s="226"/>
      <c r="C36" s="227"/>
      <c r="D36" s="180"/>
      <c r="E36" s="180"/>
      <c r="F36" s="180"/>
      <c r="G36" s="180"/>
      <c r="H36" s="180"/>
      <c r="I36" s="228"/>
      <c r="J36" s="228"/>
      <c r="K36" s="181"/>
      <c r="L36" s="181"/>
      <c r="M36" s="181"/>
      <c r="N36" s="182"/>
      <c r="O36" s="240" t="s">
        <v>223</v>
      </c>
      <c r="P36" s="240"/>
      <c r="Q36" s="179"/>
    </row>
  </sheetData>
  <autoFilter ref="A14:T18">
    <filterColumn colId="6"/>
    <filterColumn colId="10"/>
    <filterColumn colId="11"/>
    <filterColumn colId="12"/>
    <filterColumn colId="15"/>
  </autoFilter>
  <mergeCells count="30">
    <mergeCell ref="N1:P1"/>
    <mergeCell ref="O36:P36"/>
    <mergeCell ref="N2:P2"/>
    <mergeCell ref="N3:P3"/>
    <mergeCell ref="N4:P4"/>
    <mergeCell ref="N5:P5"/>
    <mergeCell ref="A8:Q8"/>
    <mergeCell ref="A7:Q7"/>
    <mergeCell ref="A9:A13"/>
    <mergeCell ref="O11:O12"/>
    <mergeCell ref="I10:I12"/>
    <mergeCell ref="J10:O10"/>
    <mergeCell ref="J11:J12"/>
    <mergeCell ref="E11:E12"/>
    <mergeCell ref="K11:M11"/>
    <mergeCell ref="Q10:Q12"/>
    <mergeCell ref="A36:C36"/>
    <mergeCell ref="I36:J36"/>
    <mergeCell ref="H9:H12"/>
    <mergeCell ref="F9:F12"/>
    <mergeCell ref="A16:B16"/>
    <mergeCell ref="A15:B15"/>
    <mergeCell ref="B9:B13"/>
    <mergeCell ref="D11:D12"/>
    <mergeCell ref="N11:N12"/>
    <mergeCell ref="P10:P12"/>
    <mergeCell ref="C9:E10"/>
    <mergeCell ref="G9:G12"/>
    <mergeCell ref="C11:C12"/>
    <mergeCell ref="I9:Q9"/>
  </mergeCells>
  <phoneticPr fontId="4" type="noConversion"/>
  <conditionalFormatting sqref="B20:B25">
    <cfRule type="expression" dxfId="108" priority="78">
      <formula>EXACT($B20,"РАЗДЕЛ 2")</formula>
    </cfRule>
  </conditionalFormatting>
  <conditionalFormatting sqref="B20">
    <cfRule type="expression" dxfId="107" priority="76">
      <formula>EXACT($B20,"РАЗДЕЛ 2")</formula>
    </cfRule>
  </conditionalFormatting>
  <conditionalFormatting sqref="B21">
    <cfRule type="expression" dxfId="106" priority="74">
      <formula>EXACT($B21,"РАЗДЕЛ 2")</formula>
    </cfRule>
  </conditionalFormatting>
  <conditionalFormatting sqref="B22">
    <cfRule type="expression" dxfId="105" priority="72">
      <formula>EXACT($B22,"РАЗДЕЛ 2")</formula>
    </cfRule>
  </conditionalFormatting>
  <conditionalFormatting sqref="B23">
    <cfRule type="expression" dxfId="104" priority="70">
      <formula>EXACT($B23,"РАЗДЕЛ 2")</formula>
    </cfRule>
  </conditionalFormatting>
  <conditionalFormatting sqref="B24">
    <cfRule type="expression" dxfId="103" priority="68">
      <formula>EXACT($B24,"РАЗДЕЛ 2")</formula>
    </cfRule>
  </conditionalFormatting>
  <conditionalFormatting sqref="B25">
    <cfRule type="expression" dxfId="102" priority="66">
      <formula>EXACT($B25,"РАЗДЕЛ 2")</formula>
    </cfRule>
  </conditionalFormatting>
  <conditionalFormatting sqref="B28">
    <cfRule type="expression" dxfId="101" priority="64">
      <formula>EXACT($B26,"РАЗДЕЛ 2")</formula>
    </cfRule>
  </conditionalFormatting>
  <conditionalFormatting sqref="B29:B30">
    <cfRule type="expression" dxfId="100" priority="62">
      <formula>EXACT($B30,"РАЗДЕЛ 2")</formula>
    </cfRule>
  </conditionalFormatting>
  <conditionalFormatting sqref="B30">
    <cfRule type="expression" dxfId="99" priority="60">
      <formula>EXACT($B31,"РАЗДЕЛ 2")</formula>
    </cfRule>
  </conditionalFormatting>
  <conditionalFormatting sqref="B25">
    <cfRule type="expression" dxfId="98" priority="56">
      <formula>EXACT($B25,"РАЗДЕЛ 2")</formula>
    </cfRule>
  </conditionalFormatting>
  <conditionalFormatting sqref="B26:B27">
    <cfRule type="expression" dxfId="97" priority="54">
      <formula>EXACT($B26,"РАЗДЕЛ 2")</formula>
    </cfRule>
  </conditionalFormatting>
  <conditionalFormatting sqref="B27">
    <cfRule type="expression" dxfId="96" priority="53">
      <formula>EXACT($B27,"РАЗДЕЛ 2")</formula>
    </cfRule>
  </conditionalFormatting>
  <conditionalFormatting sqref="B31:B34">
    <cfRule type="expression" dxfId="95" priority="81">
      <formula>VALUE(#REF!)</formula>
    </cfRule>
  </conditionalFormatting>
  <conditionalFormatting sqref="B31:B34">
    <cfRule type="expression" dxfId="94" priority="83">
      <formula>EXACT(#REF!,"РАЗДЕЛ 2")</formula>
    </cfRule>
  </conditionalFormatting>
  <conditionalFormatting sqref="N20:O20 J20 O21:O34">
    <cfRule type="expression" dxfId="93" priority="50">
      <formula>VALUE($B20)</formula>
    </cfRule>
  </conditionalFormatting>
  <conditionalFormatting sqref="J20 N20">
    <cfRule type="expression" dxfId="92" priority="49">
      <formula>NOT(EXACT($AD20,""))</formula>
    </cfRule>
  </conditionalFormatting>
  <conditionalFormatting sqref="N20:O20 J20 O21:O34">
    <cfRule type="expression" dxfId="91" priority="86">
      <formula>EXACT($N20,"ИТОГО")</formula>
    </cfRule>
  </conditionalFormatting>
  <conditionalFormatting sqref="F20">
    <cfRule type="expression" dxfId="90" priority="48">
      <formula>NOT(EXACT($AD20,""))</formula>
    </cfRule>
  </conditionalFormatting>
  <conditionalFormatting sqref="F21">
    <cfRule type="expression" dxfId="89" priority="47">
      <formula>NOT(EXACT($AD21,""))</formula>
    </cfRule>
  </conditionalFormatting>
  <conditionalFormatting sqref="O21">
    <cfRule type="expression" dxfId="88" priority="46">
      <formula>NOT(EXACT($AD21,""))</formula>
    </cfRule>
  </conditionalFormatting>
  <conditionalFormatting sqref="N21">
    <cfRule type="expression" dxfId="87" priority="45">
      <formula>NOT(EXACT($AD21,""))</formula>
    </cfRule>
  </conditionalFormatting>
  <conditionalFormatting sqref="J21 N22:O34">
    <cfRule type="expression" dxfId="86" priority="44">
      <formula>NOT(EXACT($AE21,""))</formula>
    </cfRule>
  </conditionalFormatting>
  <conditionalFormatting sqref="J22">
    <cfRule type="expression" dxfId="85" priority="43">
      <formula>NOT(EXACT($AE22,""))</formula>
    </cfRule>
  </conditionalFormatting>
  <conditionalFormatting sqref="F22">
    <cfRule type="expression" dxfId="84" priority="42">
      <formula>NOT(EXACT($AE22,""))</formula>
    </cfRule>
  </conditionalFormatting>
  <conditionalFormatting sqref="J23">
    <cfRule type="expression" dxfId="83" priority="41">
      <formula>NOT(EXACT($AE23,""))</formula>
    </cfRule>
  </conditionalFormatting>
  <conditionalFormatting sqref="F23">
    <cfRule type="expression" dxfId="82" priority="40">
      <formula>NOT(EXACT($AE23,""))</formula>
    </cfRule>
  </conditionalFormatting>
  <conditionalFormatting sqref="F24">
    <cfRule type="expression" dxfId="81" priority="39">
      <formula>NOT(EXACT($AE24,""))</formula>
    </cfRule>
  </conditionalFormatting>
  <conditionalFormatting sqref="J24">
    <cfRule type="expression" dxfId="80" priority="38">
      <formula>NOT(EXACT($AE24,""))</formula>
    </cfRule>
  </conditionalFormatting>
  <conditionalFormatting sqref="J25">
    <cfRule type="expression" dxfId="79" priority="37">
      <formula>NOT(EXACT($AE25,""))</formula>
    </cfRule>
  </conditionalFormatting>
  <conditionalFormatting sqref="J26">
    <cfRule type="expression" dxfId="78" priority="36">
      <formula>NOT(EXACT($AE26,""))</formula>
    </cfRule>
  </conditionalFormatting>
  <conditionalFormatting sqref="J27">
    <cfRule type="expression" dxfId="77" priority="35">
      <formula>NOT(EXACT($AE27,""))</formula>
    </cfRule>
  </conditionalFormatting>
  <conditionalFormatting sqref="J28">
    <cfRule type="expression" dxfId="76" priority="34">
      <formula>NOT(EXACT($AE28,""))</formula>
    </cfRule>
  </conditionalFormatting>
  <conditionalFormatting sqref="J29">
    <cfRule type="expression" dxfId="75" priority="33">
      <formula>NOT(EXACT($AE29,""))</formula>
    </cfRule>
  </conditionalFormatting>
  <conditionalFormatting sqref="J30">
    <cfRule type="expression" dxfId="74" priority="32">
      <formula>NOT(EXACT($AE30,""))</formula>
    </cfRule>
  </conditionalFormatting>
  <conditionalFormatting sqref="J29">
    <cfRule type="expression" dxfId="73" priority="31">
      <formula>NOT(EXACT($AE29,""))</formula>
    </cfRule>
  </conditionalFormatting>
  <conditionalFormatting sqref="J29">
    <cfRule type="expression" dxfId="72" priority="30">
      <formula>NOT(EXACT($AE29,""))</formula>
    </cfRule>
  </conditionalFormatting>
  <conditionalFormatting sqref="J31:J34">
    <cfRule type="expression" dxfId="71" priority="29">
      <formula>NOT(EXACT($AE31,""))</formula>
    </cfRule>
  </conditionalFormatting>
  <conditionalFormatting sqref="I21">
    <cfRule type="expression" dxfId="70" priority="21">
      <formula>EXACT($B21,"РАЗДЕЛ 2")</formula>
    </cfRule>
  </conditionalFormatting>
  <conditionalFormatting sqref="I22">
    <cfRule type="expression" dxfId="69" priority="19">
      <formula>EXACT($B22,"РАЗДЕЛ 2")</formula>
    </cfRule>
  </conditionalFormatting>
  <conditionalFormatting sqref="I23">
    <cfRule type="expression" dxfId="68" priority="17">
      <formula>EXACT($B23,"РАЗДЕЛ 2")</formula>
    </cfRule>
  </conditionalFormatting>
  <conditionalFormatting sqref="I24">
    <cfRule type="expression" dxfId="67" priority="15">
      <formula>EXACT($B24,"РАЗДЕЛ 2")</formula>
    </cfRule>
  </conditionalFormatting>
  <conditionalFormatting sqref="I25">
    <cfRule type="expression" dxfId="66" priority="13">
      <formula>EXACT($B25,"РАЗДЕЛ 2")</formula>
    </cfRule>
  </conditionalFormatting>
  <conditionalFormatting sqref="I26">
    <cfRule type="expression" dxfId="65" priority="11">
      <formula>EXACT($B26,"РАЗДЕЛ 2")</formula>
    </cfRule>
  </conditionalFormatting>
  <conditionalFormatting sqref="I27">
    <cfRule type="expression" dxfId="64" priority="9">
      <formula>EXACT($B27,"РАЗДЕЛ 2")</formula>
    </cfRule>
  </conditionalFormatting>
  <conditionalFormatting sqref="I28">
    <cfRule type="expression" dxfId="63" priority="7">
      <formula>EXACT($B28,"РАЗДЕЛ 2")</formula>
    </cfRule>
  </conditionalFormatting>
  <conditionalFormatting sqref="I29">
    <cfRule type="expression" dxfId="62" priority="5">
      <formula>EXACT($B29,"РАЗДЕЛ 2")</formula>
    </cfRule>
  </conditionalFormatting>
  <conditionalFormatting sqref="I30">
    <cfRule type="expression" dxfId="61" priority="3">
      <formula>EXACT($B30,"РАЗДЕЛ 2")</formula>
    </cfRule>
  </conditionalFormatting>
  <conditionalFormatting sqref="I31:I34">
    <cfRule type="expression" dxfId="60" priority="1">
      <formula>EXACT($B31,"РАЗДЕЛ 2")</formula>
    </cfRule>
  </conditionalFormatting>
  <conditionalFormatting sqref="B20:B27">
    <cfRule type="expression" dxfId="59" priority="87">
      <formula>VALUE(#REF!)</formula>
    </cfRule>
  </conditionalFormatting>
  <conditionalFormatting sqref="B28">
    <cfRule type="expression" dxfId="58" priority="94">
      <formula>VALUE(#REF!)</formula>
    </cfRule>
  </conditionalFormatting>
  <conditionalFormatting sqref="B29:B30">
    <cfRule type="expression" dxfId="57" priority="95">
      <formula>VALUE(#REF!)</formula>
    </cfRule>
  </conditionalFormatting>
  <conditionalFormatting sqref="I21:I34">
    <cfRule type="expression" dxfId="56" priority="102">
      <formula>VALUE(#REF!)</formula>
    </cfRule>
  </conditionalFormatting>
  <printOptions horizontalCentered="1"/>
  <pageMargins left="0.78740157480314965" right="0.39370078740157483" top="1.1811023622047245" bottom="0.78740157480314965" header="0" footer="0"/>
  <pageSetup paperSize="9" scale="32" fitToHeight="20" orientation="landscape" useFirstPageNumber="1" r:id="rId1"/>
  <headerFooter differentFirst="1">
    <oddHeader>&amp;C&amp;P</oddHeader>
  </headerFooter>
  <rowBreaks count="1" manualBreakCount="1">
    <brk id="23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69"/>
  <sheetViews>
    <sheetView view="pageBreakPreview" topLeftCell="A147" zoomScale="50" zoomScaleNormal="50" zoomScaleSheetLayoutView="50" workbookViewId="0">
      <selection activeCell="A158" sqref="A158:XFD158"/>
    </sheetView>
  </sheetViews>
  <sheetFormatPr defaultRowHeight="21"/>
  <cols>
    <col min="1" max="1" width="14.7109375" style="69" customWidth="1"/>
    <col min="2" max="2" width="56" style="63" customWidth="1"/>
    <col min="3" max="3" width="40.28515625" style="1" customWidth="1"/>
    <col min="4" max="4" width="19.85546875" style="1" customWidth="1"/>
    <col min="5" max="5" width="16.85546875" style="1" customWidth="1"/>
    <col min="6" max="6" width="13.85546875" style="1" customWidth="1"/>
    <col min="7" max="7" width="15.28515625" style="1" customWidth="1"/>
    <col min="8" max="8" width="10.85546875" style="1" customWidth="1"/>
    <col min="9" max="9" width="17.5703125" style="1" customWidth="1"/>
    <col min="10" max="10" width="15.28515625" style="1" customWidth="1"/>
    <col min="11" max="11" width="19" style="16" customWidth="1"/>
    <col min="12" max="12" width="37.85546875" style="1" customWidth="1"/>
    <col min="13" max="13" width="24.85546875" style="1" customWidth="1"/>
    <col min="14" max="14" width="36.5703125" style="1" customWidth="1"/>
    <col min="15" max="15" width="10.7109375" style="1" customWidth="1"/>
    <col min="16" max="16" width="14" style="1" customWidth="1"/>
    <col min="17" max="17" width="21.85546875" style="1" customWidth="1"/>
    <col min="18" max="18" width="29.28515625" style="1" customWidth="1"/>
    <col min="19" max="19" width="13.140625" style="1" customWidth="1"/>
    <col min="20" max="20" width="13.28515625" style="1" customWidth="1"/>
    <col min="21" max="16384" width="9.140625" style="1"/>
  </cols>
  <sheetData>
    <row r="1" spans="1:20" ht="43.5" customHeight="1">
      <c r="A1" s="64"/>
      <c r="B1" s="60"/>
      <c r="C1" s="14"/>
      <c r="D1" s="14"/>
      <c r="E1" s="14"/>
      <c r="F1" s="14"/>
      <c r="G1" s="14"/>
      <c r="H1" s="14"/>
      <c r="I1" s="22"/>
      <c r="J1" s="24"/>
      <c r="K1" s="24"/>
      <c r="L1" s="24"/>
      <c r="M1" s="24"/>
      <c r="N1" s="248" t="s">
        <v>182</v>
      </c>
      <c r="O1" s="248"/>
      <c r="P1" s="248"/>
      <c r="Q1" s="248"/>
      <c r="R1" s="248"/>
      <c r="S1" s="248"/>
      <c r="T1" s="248"/>
    </row>
    <row r="2" spans="1:20" ht="43.5" customHeight="1">
      <c r="A2" s="64"/>
      <c r="B2" s="60"/>
      <c r="C2" s="14"/>
      <c r="D2" s="14"/>
      <c r="E2" s="14"/>
      <c r="F2" s="14"/>
      <c r="G2" s="14"/>
      <c r="H2" s="14"/>
      <c r="I2" s="22"/>
      <c r="J2" s="24"/>
      <c r="K2" s="24"/>
      <c r="L2" s="24"/>
      <c r="M2" s="24"/>
      <c r="N2" s="248" t="s">
        <v>184</v>
      </c>
      <c r="O2" s="248"/>
      <c r="P2" s="248"/>
      <c r="Q2" s="248"/>
      <c r="R2" s="248"/>
      <c r="S2" s="248"/>
      <c r="T2" s="248"/>
    </row>
    <row r="3" spans="1:20" ht="43.5" customHeight="1">
      <c r="A3" s="64"/>
      <c r="B3" s="60"/>
      <c r="C3" s="14"/>
      <c r="D3" s="14"/>
      <c r="E3" s="14"/>
      <c r="F3" s="14"/>
      <c r="G3" s="14"/>
      <c r="H3" s="14"/>
      <c r="I3" s="22"/>
      <c r="J3" s="24"/>
      <c r="K3" s="24"/>
      <c r="L3" s="24"/>
      <c r="M3" s="24"/>
      <c r="N3" s="248" t="s">
        <v>172</v>
      </c>
      <c r="O3" s="248"/>
      <c r="P3" s="248"/>
      <c r="Q3" s="248"/>
      <c r="R3" s="248"/>
      <c r="S3" s="248"/>
      <c r="T3" s="248"/>
    </row>
    <row r="4" spans="1:20" s="2" customFormat="1" ht="41.25" customHeight="1">
      <c r="A4" s="65"/>
      <c r="B4" s="61"/>
      <c r="E4" s="4"/>
      <c r="F4" s="10"/>
      <c r="G4" s="10"/>
      <c r="H4" s="10"/>
      <c r="I4" s="21"/>
      <c r="J4" s="23"/>
      <c r="K4" s="23"/>
      <c r="L4" s="23"/>
      <c r="M4" s="23"/>
      <c r="N4" s="247" t="s">
        <v>170</v>
      </c>
      <c r="O4" s="247"/>
      <c r="P4" s="247"/>
      <c r="Q4" s="247"/>
      <c r="R4" s="247"/>
      <c r="S4" s="247"/>
      <c r="T4" s="247"/>
    </row>
    <row r="5" spans="1:20" s="32" customFormat="1" ht="36.75" customHeight="1">
      <c r="A5" s="65"/>
      <c r="B5" s="61"/>
      <c r="E5" s="34"/>
      <c r="F5" s="10"/>
      <c r="G5" s="10"/>
      <c r="H5" s="10"/>
      <c r="I5" s="21"/>
      <c r="J5" s="23"/>
      <c r="K5" s="23"/>
      <c r="L5" s="23"/>
      <c r="M5" s="23"/>
      <c r="N5" s="247" t="s">
        <v>185</v>
      </c>
      <c r="O5" s="247"/>
      <c r="P5" s="247"/>
      <c r="Q5" s="247"/>
      <c r="R5" s="247"/>
      <c r="S5" s="247"/>
      <c r="T5" s="247"/>
    </row>
    <row r="6" spans="1:20" s="32" customFormat="1" ht="36.75" customHeight="1">
      <c r="A6" s="65"/>
      <c r="B6" s="61"/>
      <c r="E6" s="34"/>
      <c r="F6" s="10"/>
      <c r="G6" s="10"/>
      <c r="H6" s="10"/>
      <c r="I6" s="21"/>
      <c r="J6" s="23"/>
      <c r="K6" s="23"/>
      <c r="L6" s="23"/>
      <c r="M6" s="23"/>
      <c r="N6" s="71"/>
      <c r="O6" s="71"/>
      <c r="P6" s="71"/>
      <c r="Q6" s="71"/>
      <c r="R6" s="71"/>
      <c r="S6" s="71"/>
      <c r="T6" s="71"/>
    </row>
    <row r="7" spans="1:20" ht="33" customHeight="1">
      <c r="A7" s="250"/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</row>
    <row r="8" spans="1:20" ht="36.75" customHeight="1">
      <c r="A8" s="249" t="s">
        <v>202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ht="138" customHeight="1">
      <c r="A9" s="251" t="s">
        <v>245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0" ht="40.5" customHeight="1">
      <c r="A10" s="252" t="s">
        <v>1</v>
      </c>
      <c r="B10" s="264" t="s">
        <v>183</v>
      </c>
      <c r="C10" s="257" t="s">
        <v>227</v>
      </c>
      <c r="D10" s="254" t="s">
        <v>153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6"/>
    </row>
    <row r="11" spans="1:20" ht="36" customHeight="1">
      <c r="A11" s="252"/>
      <c r="B11" s="264"/>
      <c r="C11" s="257"/>
      <c r="D11" s="264" t="s">
        <v>38</v>
      </c>
      <c r="E11" s="264"/>
      <c r="F11" s="264"/>
      <c r="G11" s="264"/>
      <c r="H11" s="264"/>
      <c r="I11" s="264"/>
      <c r="J11" s="264"/>
      <c r="K11" s="258" t="s">
        <v>39</v>
      </c>
      <c r="L11" s="259"/>
      <c r="M11" s="258" t="s">
        <v>40</v>
      </c>
      <c r="N11" s="259"/>
      <c r="O11" s="258" t="s">
        <v>41</v>
      </c>
      <c r="P11" s="259"/>
      <c r="Q11" s="258" t="s">
        <v>42</v>
      </c>
      <c r="R11" s="259"/>
      <c r="S11" s="258" t="s">
        <v>43</v>
      </c>
      <c r="T11" s="259"/>
    </row>
    <row r="12" spans="1:20" ht="32.25" customHeight="1">
      <c r="A12" s="252"/>
      <c r="B12" s="264"/>
      <c r="C12" s="257"/>
      <c r="D12" s="257" t="s">
        <v>228</v>
      </c>
      <c r="E12" s="264" t="s">
        <v>3</v>
      </c>
      <c r="F12" s="264"/>
      <c r="G12" s="264"/>
      <c r="H12" s="264"/>
      <c r="I12" s="264"/>
      <c r="J12" s="264"/>
      <c r="K12" s="260"/>
      <c r="L12" s="261"/>
      <c r="M12" s="260"/>
      <c r="N12" s="261"/>
      <c r="O12" s="260"/>
      <c r="P12" s="261"/>
      <c r="Q12" s="260"/>
      <c r="R12" s="261"/>
      <c r="S12" s="260"/>
      <c r="T12" s="261"/>
    </row>
    <row r="13" spans="1:20" ht="324.75" customHeight="1">
      <c r="A13" s="252"/>
      <c r="B13" s="264"/>
      <c r="C13" s="257"/>
      <c r="D13" s="257"/>
      <c r="E13" s="145" t="s">
        <v>229</v>
      </c>
      <c r="F13" s="145" t="s">
        <v>230</v>
      </c>
      <c r="G13" s="145" t="s">
        <v>231</v>
      </c>
      <c r="H13" s="145" t="s">
        <v>232</v>
      </c>
      <c r="I13" s="145" t="s">
        <v>233</v>
      </c>
      <c r="J13" s="145" t="s">
        <v>234</v>
      </c>
      <c r="K13" s="262"/>
      <c r="L13" s="263"/>
      <c r="M13" s="262"/>
      <c r="N13" s="263"/>
      <c r="O13" s="262"/>
      <c r="P13" s="263"/>
      <c r="Q13" s="262"/>
      <c r="R13" s="263"/>
      <c r="S13" s="262"/>
      <c r="T13" s="263"/>
    </row>
    <row r="14" spans="1:20" ht="43.5" customHeight="1">
      <c r="A14" s="252"/>
      <c r="B14" s="264"/>
      <c r="C14" s="146" t="s">
        <v>6</v>
      </c>
      <c r="D14" s="146" t="s">
        <v>6</v>
      </c>
      <c r="E14" s="146" t="s">
        <v>6</v>
      </c>
      <c r="F14" s="146" t="s">
        <v>6</v>
      </c>
      <c r="G14" s="146" t="s">
        <v>6</v>
      </c>
      <c r="H14" s="146" t="s">
        <v>6</v>
      </c>
      <c r="I14" s="146" t="s">
        <v>6</v>
      </c>
      <c r="J14" s="146" t="s">
        <v>6</v>
      </c>
      <c r="K14" s="147" t="s">
        <v>44</v>
      </c>
      <c r="L14" s="146" t="s">
        <v>235</v>
      </c>
      <c r="M14" s="146" t="s">
        <v>4</v>
      </c>
      <c r="N14" s="146" t="s">
        <v>236</v>
      </c>
      <c r="O14" s="146" t="s">
        <v>4</v>
      </c>
      <c r="P14" s="146" t="s">
        <v>235</v>
      </c>
      <c r="Q14" s="146" t="s">
        <v>4</v>
      </c>
      <c r="R14" s="146" t="s">
        <v>235</v>
      </c>
      <c r="S14" s="146" t="s">
        <v>4</v>
      </c>
      <c r="T14" s="146" t="s">
        <v>235</v>
      </c>
    </row>
    <row r="15" spans="1:20" ht="27.75">
      <c r="A15" s="148">
        <v>1</v>
      </c>
      <c r="B15" s="149">
        <v>2</v>
      </c>
      <c r="C15" s="146">
        <v>3</v>
      </c>
      <c r="D15" s="146">
        <v>4</v>
      </c>
      <c r="E15" s="146">
        <v>5</v>
      </c>
      <c r="F15" s="146">
        <v>6</v>
      </c>
      <c r="G15" s="146">
        <v>7</v>
      </c>
      <c r="H15" s="146">
        <v>8</v>
      </c>
      <c r="I15" s="146">
        <v>9</v>
      </c>
      <c r="J15" s="146">
        <v>10</v>
      </c>
      <c r="K15" s="147">
        <v>11</v>
      </c>
      <c r="L15" s="146">
        <v>12</v>
      </c>
      <c r="M15" s="146">
        <v>13</v>
      </c>
      <c r="N15" s="146">
        <v>14</v>
      </c>
      <c r="O15" s="146">
        <v>15</v>
      </c>
      <c r="P15" s="146">
        <v>16</v>
      </c>
      <c r="Q15" s="146">
        <v>17</v>
      </c>
      <c r="R15" s="146">
        <v>18</v>
      </c>
      <c r="S15" s="146">
        <v>19</v>
      </c>
      <c r="T15" s="146">
        <v>20</v>
      </c>
    </row>
    <row r="16" spans="1:20" s="15" customFormat="1" ht="77.25" customHeight="1">
      <c r="A16" s="253" t="s">
        <v>169</v>
      </c>
      <c r="B16" s="253"/>
      <c r="C16" s="53">
        <f>C144+C145+C146+C147+C148+C149+C150+C151+C152+C153+C154+C155</f>
        <v>47323680</v>
      </c>
      <c r="D16" s="87">
        <f t="shared" ref="D16:N16" si="0">D144+D145+D146+D147+D148+D149+D150+D151+D152+D153+D154+D155</f>
        <v>0</v>
      </c>
      <c r="E16" s="87">
        <f t="shared" si="0"/>
        <v>0</v>
      </c>
      <c r="F16" s="87">
        <f t="shared" si="0"/>
        <v>0</v>
      </c>
      <c r="G16" s="87">
        <f t="shared" si="0"/>
        <v>0</v>
      </c>
      <c r="H16" s="87">
        <f t="shared" si="0"/>
        <v>0</v>
      </c>
      <c r="I16" s="87">
        <f t="shared" si="0"/>
        <v>0</v>
      </c>
      <c r="J16" s="87">
        <f t="shared" si="0"/>
        <v>0</v>
      </c>
      <c r="K16" s="190">
        <f t="shared" si="0"/>
        <v>16</v>
      </c>
      <c r="L16" s="194">
        <f t="shared" si="0"/>
        <v>28650000</v>
      </c>
      <c r="M16" s="190">
        <f t="shared" si="0"/>
        <v>5192.6499999999996</v>
      </c>
      <c r="N16" s="194">
        <f t="shared" si="0"/>
        <v>11482680</v>
      </c>
      <c r="O16" s="87" t="s">
        <v>203</v>
      </c>
      <c r="P16" s="87" t="s">
        <v>203</v>
      </c>
      <c r="Q16" s="190" t="s">
        <v>204</v>
      </c>
      <c r="R16" s="194" t="s">
        <v>205</v>
      </c>
      <c r="S16" s="87" t="s">
        <v>203</v>
      </c>
      <c r="T16" s="87" t="s">
        <v>203</v>
      </c>
    </row>
    <row r="17" spans="1:20" ht="32.25" hidden="1" customHeight="1">
      <c r="A17" s="245" t="s">
        <v>48</v>
      </c>
      <c r="B17" s="245"/>
      <c r="C17" s="186">
        <f>C18+C19+C20</f>
        <v>3631800</v>
      </c>
      <c r="D17" s="187">
        <f t="shared" ref="D17:T17" si="1">D18+D19+D20</f>
        <v>3631800</v>
      </c>
      <c r="E17" s="187">
        <f t="shared" si="1"/>
        <v>0</v>
      </c>
      <c r="F17" s="187">
        <f t="shared" si="1"/>
        <v>0</v>
      </c>
      <c r="G17" s="187">
        <f t="shared" si="1"/>
        <v>0</v>
      </c>
      <c r="H17" s="187">
        <f t="shared" si="1"/>
        <v>0</v>
      </c>
      <c r="I17" s="187">
        <f t="shared" si="1"/>
        <v>3631800</v>
      </c>
      <c r="J17" s="187">
        <f t="shared" si="1"/>
        <v>0</v>
      </c>
      <c r="K17" s="191">
        <f t="shared" si="1"/>
        <v>0</v>
      </c>
      <c r="L17" s="195">
        <f t="shared" si="1"/>
        <v>0</v>
      </c>
      <c r="M17" s="191">
        <f t="shared" si="1"/>
        <v>0</v>
      </c>
      <c r="N17" s="195">
        <f t="shared" si="1"/>
        <v>0</v>
      </c>
      <c r="O17" s="186">
        <f t="shared" si="1"/>
        <v>0</v>
      </c>
      <c r="P17" s="186">
        <f t="shared" si="1"/>
        <v>0</v>
      </c>
      <c r="Q17" s="191">
        <f t="shared" si="1"/>
        <v>0</v>
      </c>
      <c r="R17" s="195">
        <f t="shared" si="1"/>
        <v>0</v>
      </c>
      <c r="S17" s="186">
        <f t="shared" si="1"/>
        <v>0</v>
      </c>
      <c r="T17" s="186">
        <f t="shared" si="1"/>
        <v>0</v>
      </c>
    </row>
    <row r="18" spans="1:20" ht="55.5" hidden="1">
      <c r="A18" s="150">
        <v>9</v>
      </c>
      <c r="B18" s="151" t="s">
        <v>49</v>
      </c>
      <c r="C18" s="186">
        <f>D18+L18+N18+P18+R18+T18</f>
        <v>787800</v>
      </c>
      <c r="D18" s="187">
        <f>E18+F18+G18+H18+I18+J18</f>
        <v>787800</v>
      </c>
      <c r="E18" s="187">
        <v>0</v>
      </c>
      <c r="F18" s="187">
        <v>0</v>
      </c>
      <c r="G18" s="187">
        <v>0</v>
      </c>
      <c r="H18" s="187">
        <v>0</v>
      </c>
      <c r="I18" s="187">
        <v>787800</v>
      </c>
      <c r="J18" s="187">
        <v>0</v>
      </c>
      <c r="K18" s="191">
        <v>0</v>
      </c>
      <c r="L18" s="195">
        <v>0</v>
      </c>
      <c r="M18" s="191">
        <v>0</v>
      </c>
      <c r="N18" s="195">
        <v>0</v>
      </c>
      <c r="O18" s="186">
        <v>0</v>
      </c>
      <c r="P18" s="186">
        <v>0</v>
      </c>
      <c r="Q18" s="191">
        <v>0</v>
      </c>
      <c r="R18" s="195">
        <v>0</v>
      </c>
      <c r="S18" s="186">
        <v>0</v>
      </c>
      <c r="T18" s="186">
        <v>0</v>
      </c>
    </row>
    <row r="19" spans="1:20" ht="55.5" hidden="1">
      <c r="A19" s="150">
        <v>10</v>
      </c>
      <c r="B19" s="151" t="s">
        <v>46</v>
      </c>
      <c r="C19" s="186">
        <f>D19+L19+N19+P19+R19+T19</f>
        <v>1900000</v>
      </c>
      <c r="D19" s="187">
        <f>E19+F19+G19+H19+I19+J19</f>
        <v>1900000</v>
      </c>
      <c r="E19" s="187">
        <v>0</v>
      </c>
      <c r="F19" s="187">
        <v>0</v>
      </c>
      <c r="G19" s="187">
        <v>0</v>
      </c>
      <c r="H19" s="187">
        <v>0</v>
      </c>
      <c r="I19" s="187">
        <v>1900000</v>
      </c>
      <c r="J19" s="187">
        <v>0</v>
      </c>
      <c r="K19" s="191">
        <v>0</v>
      </c>
      <c r="L19" s="195">
        <v>0</v>
      </c>
      <c r="M19" s="191">
        <v>0</v>
      </c>
      <c r="N19" s="195">
        <v>0</v>
      </c>
      <c r="O19" s="186">
        <v>0</v>
      </c>
      <c r="P19" s="186">
        <v>0</v>
      </c>
      <c r="Q19" s="191">
        <v>0</v>
      </c>
      <c r="R19" s="195">
        <v>0</v>
      </c>
      <c r="S19" s="186">
        <v>0</v>
      </c>
      <c r="T19" s="186">
        <v>0</v>
      </c>
    </row>
    <row r="20" spans="1:20" ht="55.5" hidden="1">
      <c r="A20" s="150">
        <v>11</v>
      </c>
      <c r="B20" s="151" t="s">
        <v>47</v>
      </c>
      <c r="C20" s="186">
        <f>D20+L20+N20+P20+R20+T20</f>
        <v>944000</v>
      </c>
      <c r="D20" s="187">
        <f>E20+F20+G20+H20+I20+J20</f>
        <v>944000</v>
      </c>
      <c r="E20" s="187">
        <v>0</v>
      </c>
      <c r="F20" s="187">
        <v>0</v>
      </c>
      <c r="G20" s="187">
        <v>0</v>
      </c>
      <c r="H20" s="187">
        <v>0</v>
      </c>
      <c r="I20" s="187">
        <v>944000</v>
      </c>
      <c r="J20" s="187">
        <v>0</v>
      </c>
      <c r="K20" s="191">
        <v>0</v>
      </c>
      <c r="L20" s="195">
        <v>0</v>
      </c>
      <c r="M20" s="191">
        <v>0</v>
      </c>
      <c r="N20" s="195">
        <v>0</v>
      </c>
      <c r="O20" s="186">
        <v>0</v>
      </c>
      <c r="P20" s="186">
        <v>0</v>
      </c>
      <c r="Q20" s="191">
        <v>0</v>
      </c>
      <c r="R20" s="195">
        <v>0</v>
      </c>
      <c r="S20" s="186">
        <v>0</v>
      </c>
      <c r="T20" s="186">
        <v>0</v>
      </c>
    </row>
    <row r="21" spans="1:20" ht="31.5" hidden="1" customHeight="1">
      <c r="A21" s="245" t="s">
        <v>22</v>
      </c>
      <c r="B21" s="245"/>
      <c r="C21" s="186">
        <f>C22</f>
        <v>3500000</v>
      </c>
      <c r="D21" s="187">
        <f t="shared" ref="D21:T21" si="2">D22</f>
        <v>0</v>
      </c>
      <c r="E21" s="187">
        <f t="shared" si="2"/>
        <v>0</v>
      </c>
      <c r="F21" s="187">
        <f t="shared" si="2"/>
        <v>0</v>
      </c>
      <c r="G21" s="187">
        <f t="shared" si="2"/>
        <v>0</v>
      </c>
      <c r="H21" s="187">
        <f t="shared" si="2"/>
        <v>0</v>
      </c>
      <c r="I21" s="187">
        <f t="shared" si="2"/>
        <v>0</v>
      </c>
      <c r="J21" s="187">
        <f t="shared" si="2"/>
        <v>0</v>
      </c>
      <c r="K21" s="191">
        <f t="shared" si="2"/>
        <v>0</v>
      </c>
      <c r="L21" s="195">
        <f t="shared" si="2"/>
        <v>0</v>
      </c>
      <c r="M21" s="191">
        <f t="shared" si="2"/>
        <v>1400</v>
      </c>
      <c r="N21" s="195">
        <f t="shared" si="2"/>
        <v>3500000</v>
      </c>
      <c r="O21" s="186">
        <f t="shared" si="2"/>
        <v>0</v>
      </c>
      <c r="P21" s="186">
        <f t="shared" si="2"/>
        <v>0</v>
      </c>
      <c r="Q21" s="191">
        <f t="shared" si="2"/>
        <v>0</v>
      </c>
      <c r="R21" s="195">
        <f t="shared" si="2"/>
        <v>0</v>
      </c>
      <c r="S21" s="186">
        <f t="shared" si="2"/>
        <v>0</v>
      </c>
      <c r="T21" s="186">
        <f t="shared" si="2"/>
        <v>0</v>
      </c>
    </row>
    <row r="22" spans="1:20" ht="55.5" hidden="1">
      <c r="A22" s="150">
        <v>12</v>
      </c>
      <c r="B22" s="151" t="s">
        <v>50</v>
      </c>
      <c r="C22" s="186">
        <f>D22+L22+N22+P22+R22+T22</f>
        <v>3500000</v>
      </c>
      <c r="D22" s="187">
        <f>E22+F22+G22+H22+I22+J22</f>
        <v>0</v>
      </c>
      <c r="E22" s="187">
        <v>0</v>
      </c>
      <c r="F22" s="187">
        <v>0</v>
      </c>
      <c r="G22" s="187">
        <v>0</v>
      </c>
      <c r="H22" s="187">
        <v>0</v>
      </c>
      <c r="I22" s="187">
        <v>0</v>
      </c>
      <c r="J22" s="187">
        <v>0</v>
      </c>
      <c r="K22" s="191">
        <v>0</v>
      </c>
      <c r="L22" s="195">
        <v>0</v>
      </c>
      <c r="M22" s="191">
        <v>1400</v>
      </c>
      <c r="N22" s="195">
        <v>3500000</v>
      </c>
      <c r="O22" s="186">
        <v>0</v>
      </c>
      <c r="P22" s="186">
        <v>0</v>
      </c>
      <c r="Q22" s="191">
        <v>0</v>
      </c>
      <c r="R22" s="195">
        <v>0</v>
      </c>
      <c r="S22" s="186">
        <v>0</v>
      </c>
      <c r="T22" s="186">
        <v>0</v>
      </c>
    </row>
    <row r="23" spans="1:20" ht="31.5" hidden="1" customHeight="1">
      <c r="A23" s="245" t="s">
        <v>27</v>
      </c>
      <c r="B23" s="245"/>
      <c r="C23" s="186">
        <f>C24</f>
        <v>1107717</v>
      </c>
      <c r="D23" s="187">
        <f t="shared" ref="D23:T23" si="3">D24</f>
        <v>1107717</v>
      </c>
      <c r="E23" s="187">
        <f t="shared" si="3"/>
        <v>0</v>
      </c>
      <c r="F23" s="187">
        <f t="shared" si="3"/>
        <v>1107717</v>
      </c>
      <c r="G23" s="187">
        <f t="shared" si="3"/>
        <v>0</v>
      </c>
      <c r="H23" s="187">
        <f t="shared" si="3"/>
        <v>0</v>
      </c>
      <c r="I23" s="187">
        <f t="shared" si="3"/>
        <v>0</v>
      </c>
      <c r="J23" s="187">
        <f t="shared" si="3"/>
        <v>0</v>
      </c>
      <c r="K23" s="191">
        <f t="shared" si="3"/>
        <v>0</v>
      </c>
      <c r="L23" s="195">
        <f t="shared" si="3"/>
        <v>0</v>
      </c>
      <c r="M23" s="191">
        <f t="shared" si="3"/>
        <v>0</v>
      </c>
      <c r="N23" s="195">
        <f t="shared" si="3"/>
        <v>0</v>
      </c>
      <c r="O23" s="186">
        <f t="shared" si="3"/>
        <v>0</v>
      </c>
      <c r="P23" s="186">
        <f t="shared" si="3"/>
        <v>0</v>
      </c>
      <c r="Q23" s="191">
        <f t="shared" si="3"/>
        <v>0</v>
      </c>
      <c r="R23" s="195">
        <f t="shared" si="3"/>
        <v>0</v>
      </c>
      <c r="S23" s="186">
        <f t="shared" si="3"/>
        <v>0</v>
      </c>
      <c r="T23" s="186">
        <f t="shared" si="3"/>
        <v>0</v>
      </c>
    </row>
    <row r="24" spans="1:20" ht="55.5" hidden="1">
      <c r="A24" s="150">
        <v>13</v>
      </c>
      <c r="B24" s="151" t="s">
        <v>51</v>
      </c>
      <c r="C24" s="186">
        <f>D24+L24+N24+P24+R24+T24</f>
        <v>1107717</v>
      </c>
      <c r="D24" s="187">
        <f>E24+F24+G24+H24+I24+J24</f>
        <v>1107717</v>
      </c>
      <c r="E24" s="187">
        <v>0</v>
      </c>
      <c r="F24" s="187">
        <v>1107717</v>
      </c>
      <c r="G24" s="187">
        <v>0</v>
      </c>
      <c r="H24" s="187">
        <v>0</v>
      </c>
      <c r="I24" s="187">
        <v>0</v>
      </c>
      <c r="J24" s="187">
        <v>0</v>
      </c>
      <c r="K24" s="191">
        <v>0</v>
      </c>
      <c r="L24" s="195">
        <v>0</v>
      </c>
      <c r="M24" s="191">
        <v>0</v>
      </c>
      <c r="N24" s="195">
        <v>0</v>
      </c>
      <c r="O24" s="186">
        <v>0</v>
      </c>
      <c r="P24" s="186">
        <v>0</v>
      </c>
      <c r="Q24" s="191">
        <v>0</v>
      </c>
      <c r="R24" s="195">
        <v>0</v>
      </c>
      <c r="S24" s="186">
        <v>0</v>
      </c>
      <c r="T24" s="186">
        <v>0</v>
      </c>
    </row>
    <row r="25" spans="1:20" ht="31.5" hidden="1" customHeight="1">
      <c r="A25" s="245" t="s">
        <v>32</v>
      </c>
      <c r="B25" s="245"/>
      <c r="C25" s="186">
        <f>C26+C27+C28+C29+C30+C31+C32+C33+C34+C35+C36</f>
        <v>2100000</v>
      </c>
      <c r="D25" s="187">
        <f t="shared" ref="D25:T25" si="4">D26+D27+D28+D29+D30+D31+D32+D33+D34+D35+D36</f>
        <v>2100000</v>
      </c>
      <c r="E25" s="187">
        <f t="shared" si="4"/>
        <v>980000</v>
      </c>
      <c r="F25" s="187">
        <f t="shared" si="4"/>
        <v>1120000</v>
      </c>
      <c r="G25" s="187">
        <f t="shared" si="4"/>
        <v>0</v>
      </c>
      <c r="H25" s="187">
        <f t="shared" si="4"/>
        <v>0</v>
      </c>
      <c r="I25" s="187">
        <f t="shared" si="4"/>
        <v>0</v>
      </c>
      <c r="J25" s="187">
        <f t="shared" si="4"/>
        <v>0</v>
      </c>
      <c r="K25" s="191">
        <f t="shared" si="4"/>
        <v>0</v>
      </c>
      <c r="L25" s="195">
        <f t="shared" si="4"/>
        <v>0</v>
      </c>
      <c r="M25" s="191">
        <f t="shared" si="4"/>
        <v>0</v>
      </c>
      <c r="N25" s="195">
        <f t="shared" si="4"/>
        <v>0</v>
      </c>
      <c r="O25" s="186">
        <f t="shared" si="4"/>
        <v>0</v>
      </c>
      <c r="P25" s="186">
        <f t="shared" si="4"/>
        <v>0</v>
      </c>
      <c r="Q25" s="191">
        <f t="shared" si="4"/>
        <v>0</v>
      </c>
      <c r="R25" s="195">
        <f t="shared" si="4"/>
        <v>0</v>
      </c>
      <c r="S25" s="186">
        <f t="shared" si="4"/>
        <v>0</v>
      </c>
      <c r="T25" s="186">
        <f t="shared" si="4"/>
        <v>0</v>
      </c>
    </row>
    <row r="26" spans="1:20" ht="55.5" hidden="1">
      <c r="A26" s="150">
        <v>14</v>
      </c>
      <c r="B26" s="151" t="s">
        <v>117</v>
      </c>
      <c r="C26" s="186">
        <f t="shared" ref="C26:C36" si="5">D26+L26+N26+P26+R26+T26</f>
        <v>0</v>
      </c>
      <c r="D26" s="187">
        <f t="shared" ref="D26:D36" si="6">E26+F26+G26+H26+I26+J26</f>
        <v>0</v>
      </c>
      <c r="E26" s="187">
        <v>0</v>
      </c>
      <c r="F26" s="187">
        <v>0</v>
      </c>
      <c r="G26" s="187">
        <v>0</v>
      </c>
      <c r="H26" s="187">
        <v>0</v>
      </c>
      <c r="I26" s="187">
        <v>0</v>
      </c>
      <c r="J26" s="187">
        <v>0</v>
      </c>
      <c r="K26" s="191">
        <v>0</v>
      </c>
      <c r="L26" s="195">
        <v>0</v>
      </c>
      <c r="M26" s="191">
        <v>0</v>
      </c>
      <c r="N26" s="195">
        <v>0</v>
      </c>
      <c r="O26" s="186">
        <v>0</v>
      </c>
      <c r="P26" s="186">
        <v>0</v>
      </c>
      <c r="Q26" s="191">
        <v>0</v>
      </c>
      <c r="R26" s="195">
        <v>0</v>
      </c>
      <c r="S26" s="186">
        <v>0</v>
      </c>
      <c r="T26" s="186">
        <v>0</v>
      </c>
    </row>
    <row r="27" spans="1:20" ht="33" hidden="1">
      <c r="A27" s="150">
        <v>15</v>
      </c>
      <c r="B27" s="151" t="s">
        <v>118</v>
      </c>
      <c r="C27" s="186">
        <f t="shared" si="5"/>
        <v>0</v>
      </c>
      <c r="D27" s="187">
        <f t="shared" si="6"/>
        <v>0</v>
      </c>
      <c r="E27" s="187">
        <v>0</v>
      </c>
      <c r="F27" s="187">
        <v>0</v>
      </c>
      <c r="G27" s="187">
        <v>0</v>
      </c>
      <c r="H27" s="187">
        <v>0</v>
      </c>
      <c r="I27" s="187">
        <v>0</v>
      </c>
      <c r="J27" s="187">
        <v>0</v>
      </c>
      <c r="K27" s="191">
        <v>0</v>
      </c>
      <c r="L27" s="195">
        <v>0</v>
      </c>
      <c r="M27" s="191">
        <v>0</v>
      </c>
      <c r="N27" s="195">
        <v>0</v>
      </c>
      <c r="O27" s="186">
        <v>0</v>
      </c>
      <c r="P27" s="186">
        <v>0</v>
      </c>
      <c r="Q27" s="191">
        <v>0</v>
      </c>
      <c r="R27" s="195">
        <v>0</v>
      </c>
      <c r="S27" s="186">
        <v>0</v>
      </c>
      <c r="T27" s="186">
        <v>0</v>
      </c>
    </row>
    <row r="28" spans="1:20" ht="33" hidden="1">
      <c r="A28" s="150">
        <v>16</v>
      </c>
      <c r="B28" s="151" t="s">
        <v>119</v>
      </c>
      <c r="C28" s="186">
        <f t="shared" si="5"/>
        <v>980000</v>
      </c>
      <c r="D28" s="187">
        <f t="shared" si="6"/>
        <v>980000</v>
      </c>
      <c r="E28" s="187">
        <v>980000</v>
      </c>
      <c r="F28" s="187">
        <v>0</v>
      </c>
      <c r="G28" s="187">
        <v>0</v>
      </c>
      <c r="H28" s="187">
        <v>0</v>
      </c>
      <c r="I28" s="187">
        <v>0</v>
      </c>
      <c r="J28" s="187">
        <v>0</v>
      </c>
      <c r="K28" s="191">
        <v>0</v>
      </c>
      <c r="L28" s="195">
        <v>0</v>
      </c>
      <c r="M28" s="191">
        <v>0</v>
      </c>
      <c r="N28" s="195">
        <v>0</v>
      </c>
      <c r="O28" s="186">
        <v>0</v>
      </c>
      <c r="P28" s="186">
        <v>0</v>
      </c>
      <c r="Q28" s="191">
        <v>0</v>
      </c>
      <c r="R28" s="195">
        <v>0</v>
      </c>
      <c r="S28" s="186">
        <v>0</v>
      </c>
      <c r="T28" s="186">
        <v>0</v>
      </c>
    </row>
    <row r="29" spans="1:20" ht="33" hidden="1">
      <c r="A29" s="150">
        <v>17</v>
      </c>
      <c r="B29" s="151" t="s">
        <v>120</v>
      </c>
      <c r="C29" s="186">
        <f t="shared" si="5"/>
        <v>0</v>
      </c>
      <c r="D29" s="187">
        <f t="shared" si="6"/>
        <v>0</v>
      </c>
      <c r="E29" s="187">
        <v>0</v>
      </c>
      <c r="F29" s="187">
        <v>0</v>
      </c>
      <c r="G29" s="187">
        <v>0</v>
      </c>
      <c r="H29" s="187">
        <v>0</v>
      </c>
      <c r="I29" s="187">
        <v>0</v>
      </c>
      <c r="J29" s="187">
        <v>0</v>
      </c>
      <c r="K29" s="191">
        <v>0</v>
      </c>
      <c r="L29" s="195">
        <v>0</v>
      </c>
      <c r="M29" s="191">
        <v>0</v>
      </c>
      <c r="N29" s="195">
        <v>0</v>
      </c>
      <c r="O29" s="186">
        <v>0</v>
      </c>
      <c r="P29" s="186">
        <v>0</v>
      </c>
      <c r="Q29" s="191">
        <v>0</v>
      </c>
      <c r="R29" s="195">
        <v>0</v>
      </c>
      <c r="S29" s="186">
        <v>0</v>
      </c>
      <c r="T29" s="186">
        <v>0</v>
      </c>
    </row>
    <row r="30" spans="1:20" ht="33" hidden="1">
      <c r="A30" s="150">
        <v>18</v>
      </c>
      <c r="B30" s="151" t="s">
        <v>121</v>
      </c>
      <c r="C30" s="186">
        <f t="shared" si="5"/>
        <v>0</v>
      </c>
      <c r="D30" s="187">
        <f t="shared" si="6"/>
        <v>0</v>
      </c>
      <c r="E30" s="187">
        <v>0</v>
      </c>
      <c r="F30" s="187">
        <v>0</v>
      </c>
      <c r="G30" s="187">
        <v>0</v>
      </c>
      <c r="H30" s="187">
        <v>0</v>
      </c>
      <c r="I30" s="187">
        <v>0</v>
      </c>
      <c r="J30" s="187">
        <v>0</v>
      </c>
      <c r="K30" s="191">
        <v>0</v>
      </c>
      <c r="L30" s="195">
        <v>0</v>
      </c>
      <c r="M30" s="191">
        <v>0</v>
      </c>
      <c r="N30" s="195">
        <v>0</v>
      </c>
      <c r="O30" s="186">
        <v>0</v>
      </c>
      <c r="P30" s="186">
        <v>0</v>
      </c>
      <c r="Q30" s="191">
        <v>0</v>
      </c>
      <c r="R30" s="195">
        <v>0</v>
      </c>
      <c r="S30" s="186">
        <v>0</v>
      </c>
      <c r="T30" s="186">
        <v>0</v>
      </c>
    </row>
    <row r="31" spans="1:20" ht="55.5" hidden="1">
      <c r="A31" s="150">
        <v>19</v>
      </c>
      <c r="B31" s="151" t="s">
        <v>122</v>
      </c>
      <c r="C31" s="186">
        <f t="shared" si="5"/>
        <v>0</v>
      </c>
      <c r="D31" s="187">
        <f t="shared" si="6"/>
        <v>0</v>
      </c>
      <c r="E31" s="187">
        <v>0</v>
      </c>
      <c r="F31" s="187">
        <v>0</v>
      </c>
      <c r="G31" s="187">
        <v>0</v>
      </c>
      <c r="H31" s="187">
        <v>0</v>
      </c>
      <c r="I31" s="187">
        <v>0</v>
      </c>
      <c r="J31" s="187">
        <v>0</v>
      </c>
      <c r="K31" s="191">
        <v>0</v>
      </c>
      <c r="L31" s="195">
        <v>0</v>
      </c>
      <c r="M31" s="191">
        <v>0</v>
      </c>
      <c r="N31" s="195">
        <v>0</v>
      </c>
      <c r="O31" s="186">
        <v>0</v>
      </c>
      <c r="P31" s="186">
        <v>0</v>
      </c>
      <c r="Q31" s="191">
        <v>0</v>
      </c>
      <c r="R31" s="195">
        <v>0</v>
      </c>
      <c r="S31" s="186">
        <v>0</v>
      </c>
      <c r="T31" s="186">
        <v>0</v>
      </c>
    </row>
    <row r="32" spans="1:20" ht="33" hidden="1">
      <c r="A32" s="150">
        <v>20</v>
      </c>
      <c r="B32" s="151" t="s">
        <v>123</v>
      </c>
      <c r="C32" s="186">
        <f t="shared" si="5"/>
        <v>1120000</v>
      </c>
      <c r="D32" s="187">
        <f t="shared" si="6"/>
        <v>1120000</v>
      </c>
      <c r="E32" s="187">
        <v>0</v>
      </c>
      <c r="F32" s="187">
        <v>1120000</v>
      </c>
      <c r="G32" s="187">
        <v>0</v>
      </c>
      <c r="H32" s="187">
        <v>0</v>
      </c>
      <c r="I32" s="187">
        <v>0</v>
      </c>
      <c r="J32" s="187">
        <v>0</v>
      </c>
      <c r="K32" s="191">
        <v>0</v>
      </c>
      <c r="L32" s="195">
        <v>0</v>
      </c>
      <c r="M32" s="191">
        <v>0</v>
      </c>
      <c r="N32" s="195">
        <v>0</v>
      </c>
      <c r="O32" s="186">
        <v>0</v>
      </c>
      <c r="P32" s="186">
        <v>0</v>
      </c>
      <c r="Q32" s="191">
        <v>0</v>
      </c>
      <c r="R32" s="195">
        <v>0</v>
      </c>
      <c r="S32" s="186">
        <v>0</v>
      </c>
      <c r="T32" s="186">
        <v>0</v>
      </c>
    </row>
    <row r="33" spans="1:20" ht="33" hidden="1">
      <c r="A33" s="150">
        <v>21</v>
      </c>
      <c r="B33" s="151" t="s">
        <v>124</v>
      </c>
      <c r="C33" s="186">
        <f t="shared" si="5"/>
        <v>0</v>
      </c>
      <c r="D33" s="187">
        <f t="shared" si="6"/>
        <v>0</v>
      </c>
      <c r="E33" s="187">
        <v>0</v>
      </c>
      <c r="F33" s="187">
        <v>0</v>
      </c>
      <c r="G33" s="187">
        <v>0</v>
      </c>
      <c r="H33" s="187">
        <v>0</v>
      </c>
      <c r="I33" s="187">
        <v>0</v>
      </c>
      <c r="J33" s="187">
        <v>0</v>
      </c>
      <c r="K33" s="191">
        <v>0</v>
      </c>
      <c r="L33" s="195">
        <v>0</v>
      </c>
      <c r="M33" s="191">
        <v>0</v>
      </c>
      <c r="N33" s="195">
        <v>0</v>
      </c>
      <c r="O33" s="186">
        <v>0</v>
      </c>
      <c r="P33" s="186">
        <v>0</v>
      </c>
      <c r="Q33" s="191">
        <v>0</v>
      </c>
      <c r="R33" s="195">
        <v>0</v>
      </c>
      <c r="S33" s="186">
        <v>0</v>
      </c>
      <c r="T33" s="186">
        <v>0</v>
      </c>
    </row>
    <row r="34" spans="1:20" ht="55.5" hidden="1">
      <c r="A34" s="150">
        <v>22</v>
      </c>
      <c r="B34" s="151" t="s">
        <v>52</v>
      </c>
      <c r="C34" s="186">
        <f t="shared" si="5"/>
        <v>0</v>
      </c>
      <c r="D34" s="187">
        <f t="shared" si="6"/>
        <v>0</v>
      </c>
      <c r="E34" s="187">
        <v>0</v>
      </c>
      <c r="F34" s="187">
        <v>0</v>
      </c>
      <c r="G34" s="187">
        <v>0</v>
      </c>
      <c r="H34" s="187">
        <v>0</v>
      </c>
      <c r="I34" s="187">
        <v>0</v>
      </c>
      <c r="J34" s="187">
        <v>0</v>
      </c>
      <c r="K34" s="191">
        <v>0</v>
      </c>
      <c r="L34" s="195">
        <v>0</v>
      </c>
      <c r="M34" s="191">
        <v>0</v>
      </c>
      <c r="N34" s="195">
        <v>0</v>
      </c>
      <c r="O34" s="186">
        <v>0</v>
      </c>
      <c r="P34" s="186">
        <v>0</v>
      </c>
      <c r="Q34" s="191">
        <v>0</v>
      </c>
      <c r="R34" s="195">
        <v>0</v>
      </c>
      <c r="S34" s="186">
        <v>0</v>
      </c>
      <c r="T34" s="186">
        <v>0</v>
      </c>
    </row>
    <row r="35" spans="1:20" ht="33" hidden="1">
      <c r="A35" s="150">
        <v>23</v>
      </c>
      <c r="B35" s="151" t="s">
        <v>140</v>
      </c>
      <c r="C35" s="186">
        <f t="shared" si="5"/>
        <v>0</v>
      </c>
      <c r="D35" s="187">
        <f t="shared" si="6"/>
        <v>0</v>
      </c>
      <c r="E35" s="187">
        <v>0</v>
      </c>
      <c r="F35" s="187">
        <v>0</v>
      </c>
      <c r="G35" s="187">
        <v>0</v>
      </c>
      <c r="H35" s="187">
        <v>0</v>
      </c>
      <c r="I35" s="187">
        <v>0</v>
      </c>
      <c r="J35" s="187">
        <v>0</v>
      </c>
      <c r="K35" s="191">
        <v>0</v>
      </c>
      <c r="L35" s="195">
        <v>0</v>
      </c>
      <c r="M35" s="191">
        <v>0</v>
      </c>
      <c r="N35" s="195">
        <v>0</v>
      </c>
      <c r="O35" s="186">
        <v>0</v>
      </c>
      <c r="P35" s="186">
        <v>0</v>
      </c>
      <c r="Q35" s="191">
        <v>0</v>
      </c>
      <c r="R35" s="195">
        <v>0</v>
      </c>
      <c r="S35" s="186">
        <v>0</v>
      </c>
      <c r="T35" s="186">
        <v>0</v>
      </c>
    </row>
    <row r="36" spans="1:20" ht="33" hidden="1">
      <c r="A36" s="150">
        <v>24</v>
      </c>
      <c r="B36" s="151" t="s">
        <v>125</v>
      </c>
      <c r="C36" s="186">
        <f t="shared" si="5"/>
        <v>0</v>
      </c>
      <c r="D36" s="187">
        <f t="shared" si="6"/>
        <v>0</v>
      </c>
      <c r="E36" s="187">
        <v>0</v>
      </c>
      <c r="F36" s="187">
        <v>0</v>
      </c>
      <c r="G36" s="187">
        <v>0</v>
      </c>
      <c r="H36" s="187">
        <v>0</v>
      </c>
      <c r="I36" s="187">
        <v>0</v>
      </c>
      <c r="J36" s="187">
        <v>0</v>
      </c>
      <c r="K36" s="191">
        <v>0</v>
      </c>
      <c r="L36" s="195">
        <v>0</v>
      </c>
      <c r="M36" s="191">
        <v>0</v>
      </c>
      <c r="N36" s="195">
        <v>0</v>
      </c>
      <c r="O36" s="186">
        <v>0</v>
      </c>
      <c r="P36" s="186">
        <v>0</v>
      </c>
      <c r="Q36" s="191">
        <v>0</v>
      </c>
      <c r="R36" s="195">
        <v>0</v>
      </c>
      <c r="S36" s="186">
        <v>0</v>
      </c>
      <c r="T36" s="186">
        <v>0</v>
      </c>
    </row>
    <row r="37" spans="1:20" ht="31.5" hidden="1" customHeight="1">
      <c r="A37" s="245" t="s">
        <v>8</v>
      </c>
      <c r="B37" s="245"/>
      <c r="C37" s="186">
        <f>C38</f>
        <v>652329</v>
      </c>
      <c r="D37" s="187">
        <f t="shared" ref="D37:T37" si="7">D38</f>
        <v>0</v>
      </c>
      <c r="E37" s="187">
        <f t="shared" si="7"/>
        <v>0</v>
      </c>
      <c r="F37" s="187">
        <f t="shared" si="7"/>
        <v>0</v>
      </c>
      <c r="G37" s="187">
        <f t="shared" si="7"/>
        <v>0</v>
      </c>
      <c r="H37" s="187">
        <f t="shared" si="7"/>
        <v>0</v>
      </c>
      <c r="I37" s="187">
        <f t="shared" si="7"/>
        <v>0</v>
      </c>
      <c r="J37" s="187">
        <f t="shared" si="7"/>
        <v>0</v>
      </c>
      <c r="K37" s="191">
        <f t="shared" si="7"/>
        <v>0</v>
      </c>
      <c r="L37" s="195">
        <f t="shared" si="7"/>
        <v>0</v>
      </c>
      <c r="M37" s="191">
        <f t="shared" si="7"/>
        <v>0</v>
      </c>
      <c r="N37" s="195">
        <f t="shared" si="7"/>
        <v>0</v>
      </c>
      <c r="O37" s="186">
        <f t="shared" si="7"/>
        <v>0</v>
      </c>
      <c r="P37" s="186">
        <f t="shared" si="7"/>
        <v>0</v>
      </c>
      <c r="Q37" s="191">
        <f>Q38</f>
        <v>1668</v>
      </c>
      <c r="R37" s="195">
        <f t="shared" si="7"/>
        <v>652329</v>
      </c>
      <c r="S37" s="186">
        <f t="shared" si="7"/>
        <v>0</v>
      </c>
      <c r="T37" s="186">
        <f t="shared" si="7"/>
        <v>0</v>
      </c>
    </row>
    <row r="38" spans="1:20" ht="55.5" hidden="1">
      <c r="A38" s="150">
        <v>25</v>
      </c>
      <c r="B38" s="151" t="s">
        <v>53</v>
      </c>
      <c r="C38" s="186">
        <f>D38+L38+N38+P38+R38+T38</f>
        <v>652329</v>
      </c>
      <c r="D38" s="187">
        <f>E38+F38+G38+H38+I38+J38</f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91">
        <v>0</v>
      </c>
      <c r="L38" s="195">
        <v>0</v>
      </c>
      <c r="M38" s="191">
        <v>0</v>
      </c>
      <c r="N38" s="195">
        <v>0</v>
      </c>
      <c r="O38" s="186">
        <v>0</v>
      </c>
      <c r="P38" s="186">
        <v>0</v>
      </c>
      <c r="Q38" s="191">
        <v>1668</v>
      </c>
      <c r="R38" s="195">
        <v>652329</v>
      </c>
      <c r="S38" s="186">
        <v>0</v>
      </c>
      <c r="T38" s="186">
        <v>0</v>
      </c>
    </row>
    <row r="39" spans="1:20" ht="32.25" hidden="1" customHeight="1">
      <c r="A39" s="245" t="s">
        <v>11</v>
      </c>
      <c r="B39" s="245"/>
      <c r="C39" s="186">
        <f>C40+C41+C42+C43+C44</f>
        <v>3504533</v>
      </c>
      <c r="D39" s="187">
        <f t="shared" ref="D39:T39" si="8">D40+D41+D42+D43+D44</f>
        <v>3504533</v>
      </c>
      <c r="E39" s="187">
        <f t="shared" si="8"/>
        <v>0</v>
      </c>
      <c r="F39" s="187">
        <f t="shared" si="8"/>
        <v>3504533</v>
      </c>
      <c r="G39" s="187">
        <f t="shared" si="8"/>
        <v>0</v>
      </c>
      <c r="H39" s="187">
        <f t="shared" si="8"/>
        <v>0</v>
      </c>
      <c r="I39" s="187">
        <f t="shared" si="8"/>
        <v>0</v>
      </c>
      <c r="J39" s="187">
        <f t="shared" si="8"/>
        <v>0</v>
      </c>
      <c r="K39" s="191">
        <f t="shared" si="8"/>
        <v>0</v>
      </c>
      <c r="L39" s="195">
        <f t="shared" si="8"/>
        <v>0</v>
      </c>
      <c r="M39" s="191">
        <f t="shared" si="8"/>
        <v>0</v>
      </c>
      <c r="N39" s="195">
        <f t="shared" si="8"/>
        <v>0</v>
      </c>
      <c r="O39" s="186">
        <f t="shared" si="8"/>
        <v>0</v>
      </c>
      <c r="P39" s="186">
        <f t="shared" si="8"/>
        <v>0</v>
      </c>
      <c r="Q39" s="191">
        <f t="shared" si="8"/>
        <v>0</v>
      </c>
      <c r="R39" s="195">
        <f t="shared" si="8"/>
        <v>0</v>
      </c>
      <c r="S39" s="186">
        <f t="shared" si="8"/>
        <v>0</v>
      </c>
      <c r="T39" s="186">
        <f t="shared" si="8"/>
        <v>0</v>
      </c>
    </row>
    <row r="40" spans="1:20" ht="55.5" hidden="1">
      <c r="A40" s="150">
        <v>26</v>
      </c>
      <c r="B40" s="151" t="s">
        <v>54</v>
      </c>
      <c r="C40" s="186">
        <f>D40+L40+N40+P40+R40+T40</f>
        <v>538365</v>
      </c>
      <c r="D40" s="187">
        <f>E40+F40+G40+H40+I40+J40</f>
        <v>538365</v>
      </c>
      <c r="E40" s="187">
        <v>0</v>
      </c>
      <c r="F40" s="187">
        <v>538365</v>
      </c>
      <c r="G40" s="187">
        <v>0</v>
      </c>
      <c r="H40" s="187">
        <v>0</v>
      </c>
      <c r="I40" s="187">
        <v>0</v>
      </c>
      <c r="J40" s="187">
        <v>0</v>
      </c>
      <c r="K40" s="191">
        <v>0</v>
      </c>
      <c r="L40" s="195">
        <v>0</v>
      </c>
      <c r="M40" s="191">
        <v>0</v>
      </c>
      <c r="N40" s="195">
        <v>0</v>
      </c>
      <c r="O40" s="186">
        <v>0</v>
      </c>
      <c r="P40" s="186">
        <v>0</v>
      </c>
      <c r="Q40" s="191">
        <v>0</v>
      </c>
      <c r="R40" s="195">
        <v>0</v>
      </c>
      <c r="S40" s="186">
        <v>0</v>
      </c>
      <c r="T40" s="186">
        <v>0</v>
      </c>
    </row>
    <row r="41" spans="1:20" ht="55.5" hidden="1">
      <c r="A41" s="150">
        <v>27</v>
      </c>
      <c r="B41" s="151" t="s">
        <v>55</v>
      </c>
      <c r="C41" s="186">
        <f>D41+L41+N41+P41+R41+T41</f>
        <v>720352</v>
      </c>
      <c r="D41" s="187">
        <f>E41+F41+G41+H41+I41+J41</f>
        <v>720352</v>
      </c>
      <c r="E41" s="187">
        <v>0</v>
      </c>
      <c r="F41" s="187">
        <v>720352</v>
      </c>
      <c r="G41" s="187">
        <v>0</v>
      </c>
      <c r="H41" s="187">
        <v>0</v>
      </c>
      <c r="I41" s="187">
        <v>0</v>
      </c>
      <c r="J41" s="187">
        <v>0</v>
      </c>
      <c r="K41" s="191">
        <v>0</v>
      </c>
      <c r="L41" s="195">
        <v>0</v>
      </c>
      <c r="M41" s="191">
        <v>0</v>
      </c>
      <c r="N41" s="195">
        <v>0</v>
      </c>
      <c r="O41" s="186">
        <v>0</v>
      </c>
      <c r="P41" s="186">
        <v>0</v>
      </c>
      <c r="Q41" s="191">
        <v>0</v>
      </c>
      <c r="R41" s="195">
        <v>0</v>
      </c>
      <c r="S41" s="186">
        <v>0</v>
      </c>
      <c r="T41" s="186">
        <v>0</v>
      </c>
    </row>
    <row r="42" spans="1:20" ht="55.5" hidden="1">
      <c r="A42" s="150">
        <v>28</v>
      </c>
      <c r="B42" s="151" t="s">
        <v>126</v>
      </c>
      <c r="C42" s="186">
        <f>D42+L42+N42+P42+R42+T42</f>
        <v>910518</v>
      </c>
      <c r="D42" s="187">
        <f>E42+F42+G42+H42+I42+J42</f>
        <v>910518</v>
      </c>
      <c r="E42" s="187">
        <v>0</v>
      </c>
      <c r="F42" s="187">
        <v>910518</v>
      </c>
      <c r="G42" s="187">
        <v>0</v>
      </c>
      <c r="H42" s="187">
        <v>0</v>
      </c>
      <c r="I42" s="187">
        <v>0</v>
      </c>
      <c r="J42" s="187">
        <v>0</v>
      </c>
      <c r="K42" s="191">
        <v>0</v>
      </c>
      <c r="L42" s="195">
        <v>0</v>
      </c>
      <c r="M42" s="191">
        <v>0</v>
      </c>
      <c r="N42" s="195">
        <v>0</v>
      </c>
      <c r="O42" s="186">
        <v>0</v>
      </c>
      <c r="P42" s="186">
        <v>0</v>
      </c>
      <c r="Q42" s="191">
        <v>0</v>
      </c>
      <c r="R42" s="195">
        <v>0</v>
      </c>
      <c r="S42" s="186">
        <v>0</v>
      </c>
      <c r="T42" s="186">
        <v>0</v>
      </c>
    </row>
    <row r="43" spans="1:20" ht="55.5" hidden="1">
      <c r="A43" s="150">
        <v>29</v>
      </c>
      <c r="B43" s="151" t="s">
        <v>127</v>
      </c>
      <c r="C43" s="186">
        <f>D43+L43+N43+P43+R43+T43</f>
        <v>400598</v>
      </c>
      <c r="D43" s="187">
        <f>E43+F43+G43+H43+I43+J43</f>
        <v>400598</v>
      </c>
      <c r="E43" s="187">
        <v>0</v>
      </c>
      <c r="F43" s="187">
        <v>400598</v>
      </c>
      <c r="G43" s="187">
        <v>0</v>
      </c>
      <c r="H43" s="187">
        <v>0</v>
      </c>
      <c r="I43" s="187">
        <v>0</v>
      </c>
      <c r="J43" s="187">
        <v>0</v>
      </c>
      <c r="K43" s="191">
        <v>0</v>
      </c>
      <c r="L43" s="195">
        <v>0</v>
      </c>
      <c r="M43" s="191">
        <v>0</v>
      </c>
      <c r="N43" s="195">
        <v>0</v>
      </c>
      <c r="O43" s="186">
        <v>0</v>
      </c>
      <c r="P43" s="186">
        <v>0</v>
      </c>
      <c r="Q43" s="191">
        <v>0</v>
      </c>
      <c r="R43" s="195">
        <v>0</v>
      </c>
      <c r="S43" s="186">
        <v>0</v>
      </c>
      <c r="T43" s="186">
        <v>0</v>
      </c>
    </row>
    <row r="44" spans="1:20" ht="55.5" hidden="1">
      <c r="A44" s="150">
        <v>30</v>
      </c>
      <c r="B44" s="151" t="s">
        <v>128</v>
      </c>
      <c r="C44" s="186">
        <f>D44+L44+N44+P44+R44+T44</f>
        <v>934700</v>
      </c>
      <c r="D44" s="187">
        <f>E44+F44+G44+H44+I44+J44</f>
        <v>934700</v>
      </c>
      <c r="E44" s="187">
        <v>0</v>
      </c>
      <c r="F44" s="187">
        <v>934700</v>
      </c>
      <c r="G44" s="187">
        <v>0</v>
      </c>
      <c r="H44" s="187">
        <v>0</v>
      </c>
      <c r="I44" s="187">
        <v>0</v>
      </c>
      <c r="J44" s="187">
        <v>0</v>
      </c>
      <c r="K44" s="191">
        <v>0</v>
      </c>
      <c r="L44" s="195">
        <v>0</v>
      </c>
      <c r="M44" s="191">
        <v>0</v>
      </c>
      <c r="N44" s="195">
        <v>0</v>
      </c>
      <c r="O44" s="186">
        <v>0</v>
      </c>
      <c r="P44" s="186">
        <v>0</v>
      </c>
      <c r="Q44" s="191">
        <v>0</v>
      </c>
      <c r="R44" s="195">
        <v>0</v>
      </c>
      <c r="S44" s="186">
        <v>0</v>
      </c>
      <c r="T44" s="186">
        <v>0</v>
      </c>
    </row>
    <row r="45" spans="1:20" ht="37.5" hidden="1" customHeight="1">
      <c r="A45" s="245" t="s">
        <v>12</v>
      </c>
      <c r="B45" s="245"/>
      <c r="C45" s="186">
        <f>C46</f>
        <v>2744692</v>
      </c>
      <c r="D45" s="187">
        <f t="shared" ref="D45:T45" si="9">D46</f>
        <v>2744692</v>
      </c>
      <c r="E45" s="187">
        <f t="shared" si="9"/>
        <v>0</v>
      </c>
      <c r="F45" s="187">
        <f t="shared" si="9"/>
        <v>2744692</v>
      </c>
      <c r="G45" s="187">
        <f t="shared" si="9"/>
        <v>0</v>
      </c>
      <c r="H45" s="187">
        <f t="shared" si="9"/>
        <v>0</v>
      </c>
      <c r="I45" s="187">
        <f t="shared" si="9"/>
        <v>0</v>
      </c>
      <c r="J45" s="187">
        <f t="shared" si="9"/>
        <v>0</v>
      </c>
      <c r="K45" s="191">
        <f t="shared" si="9"/>
        <v>0</v>
      </c>
      <c r="L45" s="195">
        <f t="shared" si="9"/>
        <v>0</v>
      </c>
      <c r="M45" s="191">
        <f t="shared" si="9"/>
        <v>0</v>
      </c>
      <c r="N45" s="195">
        <f t="shared" si="9"/>
        <v>0</v>
      </c>
      <c r="O45" s="186">
        <f t="shared" si="9"/>
        <v>0</v>
      </c>
      <c r="P45" s="186">
        <f t="shared" si="9"/>
        <v>0</v>
      </c>
      <c r="Q45" s="191">
        <f t="shared" si="9"/>
        <v>0</v>
      </c>
      <c r="R45" s="195">
        <f t="shared" si="9"/>
        <v>0</v>
      </c>
      <c r="S45" s="186">
        <f t="shared" si="9"/>
        <v>0</v>
      </c>
      <c r="T45" s="186">
        <f t="shared" si="9"/>
        <v>0</v>
      </c>
    </row>
    <row r="46" spans="1:20" ht="55.5" hidden="1">
      <c r="A46" s="150">
        <v>31</v>
      </c>
      <c r="B46" s="151" t="s">
        <v>56</v>
      </c>
      <c r="C46" s="186">
        <f>D46+L46+N46+P46+R46+T46</f>
        <v>2744692</v>
      </c>
      <c r="D46" s="187">
        <f>E46+F46+G46+H46+I46+J46</f>
        <v>2744692</v>
      </c>
      <c r="E46" s="187">
        <v>0</v>
      </c>
      <c r="F46" s="187">
        <v>2744692</v>
      </c>
      <c r="G46" s="187">
        <v>0</v>
      </c>
      <c r="H46" s="187">
        <v>0</v>
      </c>
      <c r="I46" s="187">
        <v>0</v>
      </c>
      <c r="J46" s="187">
        <v>0</v>
      </c>
      <c r="K46" s="191">
        <v>0</v>
      </c>
      <c r="L46" s="195">
        <v>0</v>
      </c>
      <c r="M46" s="191">
        <v>0</v>
      </c>
      <c r="N46" s="195">
        <v>0</v>
      </c>
      <c r="O46" s="186">
        <v>0</v>
      </c>
      <c r="P46" s="186">
        <v>0</v>
      </c>
      <c r="Q46" s="191">
        <v>0</v>
      </c>
      <c r="R46" s="195">
        <v>0</v>
      </c>
      <c r="S46" s="186">
        <v>0</v>
      </c>
      <c r="T46" s="186">
        <v>0</v>
      </c>
    </row>
    <row r="47" spans="1:20" ht="35.25" hidden="1" customHeight="1">
      <c r="A47" s="245" t="s">
        <v>13</v>
      </c>
      <c r="B47" s="245"/>
      <c r="C47" s="186">
        <f>C48+C49+C50</f>
        <v>554200</v>
      </c>
      <c r="D47" s="187">
        <f t="shared" ref="D47:T47" si="10">D48+D49+D50</f>
        <v>554200</v>
      </c>
      <c r="E47" s="187">
        <f t="shared" si="10"/>
        <v>554200</v>
      </c>
      <c r="F47" s="187">
        <f t="shared" si="10"/>
        <v>0</v>
      </c>
      <c r="G47" s="187">
        <f t="shared" si="10"/>
        <v>0</v>
      </c>
      <c r="H47" s="187">
        <f t="shared" si="10"/>
        <v>0</v>
      </c>
      <c r="I47" s="187">
        <f t="shared" si="10"/>
        <v>0</v>
      </c>
      <c r="J47" s="187">
        <f t="shared" si="10"/>
        <v>0</v>
      </c>
      <c r="K47" s="191">
        <f t="shared" si="10"/>
        <v>0</v>
      </c>
      <c r="L47" s="195">
        <f t="shared" si="10"/>
        <v>0</v>
      </c>
      <c r="M47" s="191">
        <f t="shared" si="10"/>
        <v>0</v>
      </c>
      <c r="N47" s="195">
        <f t="shared" si="10"/>
        <v>0</v>
      </c>
      <c r="O47" s="186">
        <f t="shared" si="10"/>
        <v>0</v>
      </c>
      <c r="P47" s="186">
        <f t="shared" si="10"/>
        <v>0</v>
      </c>
      <c r="Q47" s="191">
        <f t="shared" si="10"/>
        <v>0</v>
      </c>
      <c r="R47" s="195">
        <f t="shared" si="10"/>
        <v>0</v>
      </c>
      <c r="S47" s="186">
        <f t="shared" si="10"/>
        <v>0</v>
      </c>
      <c r="T47" s="186">
        <f t="shared" si="10"/>
        <v>0</v>
      </c>
    </row>
    <row r="48" spans="1:20" ht="55.5" hidden="1">
      <c r="A48" s="150">
        <v>32</v>
      </c>
      <c r="B48" s="151" t="s">
        <v>58</v>
      </c>
      <c r="C48" s="186">
        <f>D48+L48+N48+P48+R48+T48</f>
        <v>0</v>
      </c>
      <c r="D48" s="187">
        <f>E48+F48+G48+H48+I48+J48</f>
        <v>0</v>
      </c>
      <c r="E48" s="187">
        <v>0</v>
      </c>
      <c r="F48" s="187">
        <v>0</v>
      </c>
      <c r="G48" s="187">
        <v>0</v>
      </c>
      <c r="H48" s="187">
        <v>0</v>
      </c>
      <c r="I48" s="187">
        <v>0</v>
      </c>
      <c r="J48" s="187">
        <v>0</v>
      </c>
      <c r="K48" s="191">
        <v>0</v>
      </c>
      <c r="L48" s="195">
        <v>0</v>
      </c>
      <c r="M48" s="191">
        <v>0</v>
      </c>
      <c r="N48" s="195">
        <v>0</v>
      </c>
      <c r="O48" s="186">
        <v>0</v>
      </c>
      <c r="P48" s="186">
        <v>0</v>
      </c>
      <c r="Q48" s="191">
        <v>0</v>
      </c>
      <c r="R48" s="195">
        <v>0</v>
      </c>
      <c r="S48" s="186">
        <v>0</v>
      </c>
      <c r="T48" s="186">
        <v>0</v>
      </c>
    </row>
    <row r="49" spans="1:20" ht="55.5" hidden="1">
      <c r="A49" s="150">
        <v>33</v>
      </c>
      <c r="B49" s="151" t="s">
        <v>59</v>
      </c>
      <c r="C49" s="186">
        <f>D49+L49+N49+P49+R49+T49</f>
        <v>554200</v>
      </c>
      <c r="D49" s="187">
        <f>E49+F49+G49+H49+I49+J49</f>
        <v>554200</v>
      </c>
      <c r="E49" s="187">
        <v>554200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91">
        <v>0</v>
      </c>
      <c r="L49" s="195">
        <v>0</v>
      </c>
      <c r="M49" s="191">
        <v>0</v>
      </c>
      <c r="N49" s="195">
        <v>0</v>
      </c>
      <c r="O49" s="186">
        <v>0</v>
      </c>
      <c r="P49" s="186">
        <v>0</v>
      </c>
      <c r="Q49" s="191">
        <v>0</v>
      </c>
      <c r="R49" s="195">
        <v>0</v>
      </c>
      <c r="S49" s="186">
        <v>0</v>
      </c>
      <c r="T49" s="186">
        <v>0</v>
      </c>
    </row>
    <row r="50" spans="1:20" ht="55.5" hidden="1">
      <c r="A50" s="150">
        <v>34</v>
      </c>
      <c r="B50" s="151" t="s">
        <v>57</v>
      </c>
      <c r="C50" s="186">
        <f>D50+L50+N50+P50+R50+T50</f>
        <v>0</v>
      </c>
      <c r="D50" s="187">
        <f>E50+F50+G50+H50+I50+J50</f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91">
        <v>0</v>
      </c>
      <c r="L50" s="195">
        <v>0</v>
      </c>
      <c r="M50" s="191">
        <v>0</v>
      </c>
      <c r="N50" s="195">
        <v>0</v>
      </c>
      <c r="O50" s="186">
        <v>0</v>
      </c>
      <c r="P50" s="186">
        <v>0</v>
      </c>
      <c r="Q50" s="191">
        <v>0</v>
      </c>
      <c r="R50" s="195">
        <v>0</v>
      </c>
      <c r="S50" s="186">
        <v>0</v>
      </c>
      <c r="T50" s="186">
        <v>0</v>
      </c>
    </row>
    <row r="51" spans="1:20" ht="31.5" hidden="1" customHeight="1">
      <c r="A51" s="245" t="s">
        <v>14</v>
      </c>
      <c r="B51" s="245"/>
      <c r="C51" s="186">
        <f>C52</f>
        <v>465000</v>
      </c>
      <c r="D51" s="187">
        <f t="shared" ref="D51:T51" si="11">D52</f>
        <v>465000</v>
      </c>
      <c r="E51" s="187">
        <f t="shared" si="11"/>
        <v>0</v>
      </c>
      <c r="F51" s="187">
        <f t="shared" si="11"/>
        <v>465000</v>
      </c>
      <c r="G51" s="187">
        <f t="shared" si="11"/>
        <v>0</v>
      </c>
      <c r="H51" s="187">
        <f t="shared" si="11"/>
        <v>0</v>
      </c>
      <c r="I51" s="187">
        <f t="shared" si="11"/>
        <v>0</v>
      </c>
      <c r="J51" s="187">
        <f t="shared" si="11"/>
        <v>0</v>
      </c>
      <c r="K51" s="191">
        <f t="shared" si="11"/>
        <v>0</v>
      </c>
      <c r="L51" s="195">
        <f t="shared" si="11"/>
        <v>0</v>
      </c>
      <c r="M51" s="191">
        <f t="shared" si="11"/>
        <v>0</v>
      </c>
      <c r="N51" s="195">
        <f t="shared" si="11"/>
        <v>0</v>
      </c>
      <c r="O51" s="186">
        <f t="shared" si="11"/>
        <v>0</v>
      </c>
      <c r="P51" s="186">
        <f t="shared" si="11"/>
        <v>0</v>
      </c>
      <c r="Q51" s="191">
        <f t="shared" si="11"/>
        <v>0</v>
      </c>
      <c r="R51" s="195">
        <f t="shared" si="11"/>
        <v>0</v>
      </c>
      <c r="S51" s="186">
        <f t="shared" si="11"/>
        <v>0</v>
      </c>
      <c r="T51" s="186">
        <f t="shared" si="11"/>
        <v>0</v>
      </c>
    </row>
    <row r="52" spans="1:20" ht="55.5" hidden="1">
      <c r="A52" s="150">
        <v>35</v>
      </c>
      <c r="B52" s="151" t="s">
        <v>60</v>
      </c>
      <c r="C52" s="186">
        <f>D52+L52+N52+P52+R52+T52</f>
        <v>465000</v>
      </c>
      <c r="D52" s="187">
        <f>E52+F52+G52+H52+I52+J52</f>
        <v>465000</v>
      </c>
      <c r="E52" s="187">
        <v>0</v>
      </c>
      <c r="F52" s="187">
        <v>465000</v>
      </c>
      <c r="G52" s="187">
        <v>0</v>
      </c>
      <c r="H52" s="187">
        <v>0</v>
      </c>
      <c r="I52" s="187">
        <v>0</v>
      </c>
      <c r="J52" s="187">
        <v>0</v>
      </c>
      <c r="K52" s="191">
        <v>0</v>
      </c>
      <c r="L52" s="195">
        <v>0</v>
      </c>
      <c r="M52" s="191">
        <v>0</v>
      </c>
      <c r="N52" s="195">
        <v>0</v>
      </c>
      <c r="O52" s="186">
        <v>0</v>
      </c>
      <c r="P52" s="186">
        <v>0</v>
      </c>
      <c r="Q52" s="191">
        <v>0</v>
      </c>
      <c r="R52" s="195">
        <v>0</v>
      </c>
      <c r="S52" s="186">
        <v>0</v>
      </c>
      <c r="T52" s="186">
        <v>0</v>
      </c>
    </row>
    <row r="53" spans="1:20" ht="31.5" hidden="1" customHeight="1">
      <c r="A53" s="245" t="s">
        <v>15</v>
      </c>
      <c r="B53" s="245"/>
      <c r="C53" s="186">
        <f>C54+C55+C56+C57+C58</f>
        <v>4318500</v>
      </c>
      <c r="D53" s="187">
        <f t="shared" ref="D53:T53" si="12">D54+D55+D56+D57+D58</f>
        <v>1581700</v>
      </c>
      <c r="E53" s="187">
        <f t="shared" si="12"/>
        <v>796400</v>
      </c>
      <c r="F53" s="187">
        <f t="shared" si="12"/>
        <v>785300</v>
      </c>
      <c r="G53" s="187">
        <f t="shared" si="12"/>
        <v>0</v>
      </c>
      <c r="H53" s="187">
        <f t="shared" si="12"/>
        <v>0</v>
      </c>
      <c r="I53" s="187">
        <f t="shared" si="12"/>
        <v>0</v>
      </c>
      <c r="J53" s="187">
        <f t="shared" si="12"/>
        <v>0</v>
      </c>
      <c r="K53" s="191">
        <f t="shared" si="12"/>
        <v>0</v>
      </c>
      <c r="L53" s="195">
        <f t="shared" si="12"/>
        <v>0</v>
      </c>
      <c r="M53" s="191">
        <f t="shared" si="12"/>
        <v>0</v>
      </c>
      <c r="N53" s="195">
        <f t="shared" si="12"/>
        <v>0</v>
      </c>
      <c r="O53" s="186">
        <f t="shared" si="12"/>
        <v>0</v>
      </c>
      <c r="P53" s="186">
        <f t="shared" si="12"/>
        <v>0</v>
      </c>
      <c r="Q53" s="191">
        <f t="shared" si="12"/>
        <v>5600</v>
      </c>
      <c r="R53" s="195">
        <f t="shared" si="12"/>
        <v>2736800</v>
      </c>
      <c r="S53" s="186">
        <f t="shared" si="12"/>
        <v>0</v>
      </c>
      <c r="T53" s="186">
        <f t="shared" si="12"/>
        <v>0</v>
      </c>
    </row>
    <row r="54" spans="1:20" ht="55.5" hidden="1">
      <c r="A54" s="150">
        <v>36</v>
      </c>
      <c r="B54" s="151" t="s">
        <v>61</v>
      </c>
      <c r="C54" s="186">
        <f>D54+L54+N54+P54+R54+T54</f>
        <v>1066000</v>
      </c>
      <c r="D54" s="187">
        <f>E54+F54+G54+H54+I54+J54</f>
        <v>0</v>
      </c>
      <c r="E54" s="187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91">
        <v>0</v>
      </c>
      <c r="L54" s="195">
        <v>0</v>
      </c>
      <c r="M54" s="191">
        <v>0</v>
      </c>
      <c r="N54" s="195">
        <v>0</v>
      </c>
      <c r="O54" s="186">
        <v>0</v>
      </c>
      <c r="P54" s="186">
        <v>0</v>
      </c>
      <c r="Q54" s="191">
        <v>1980</v>
      </c>
      <c r="R54" s="195">
        <v>1066000</v>
      </c>
      <c r="S54" s="186">
        <v>0</v>
      </c>
      <c r="T54" s="186">
        <v>0</v>
      </c>
    </row>
    <row r="55" spans="1:20" ht="55.5" hidden="1">
      <c r="A55" s="150">
        <v>37</v>
      </c>
      <c r="B55" s="151" t="s">
        <v>62</v>
      </c>
      <c r="C55" s="186">
        <f>D55+L55+N55+P55+R55+T55</f>
        <v>785300</v>
      </c>
      <c r="D55" s="187">
        <f>E55+F55+G55+H55+I55+J55</f>
        <v>785300</v>
      </c>
      <c r="E55" s="187">
        <v>0</v>
      </c>
      <c r="F55" s="187">
        <v>785300</v>
      </c>
      <c r="G55" s="187">
        <v>0</v>
      </c>
      <c r="H55" s="187">
        <v>0</v>
      </c>
      <c r="I55" s="187">
        <v>0</v>
      </c>
      <c r="J55" s="187">
        <v>0</v>
      </c>
      <c r="K55" s="191">
        <v>0</v>
      </c>
      <c r="L55" s="195">
        <v>0</v>
      </c>
      <c r="M55" s="191">
        <v>0</v>
      </c>
      <c r="N55" s="195">
        <v>0</v>
      </c>
      <c r="O55" s="186">
        <v>0</v>
      </c>
      <c r="P55" s="186">
        <v>0</v>
      </c>
      <c r="Q55" s="191">
        <v>0</v>
      </c>
      <c r="R55" s="195">
        <v>0</v>
      </c>
      <c r="S55" s="186">
        <v>0</v>
      </c>
      <c r="T55" s="186">
        <v>0</v>
      </c>
    </row>
    <row r="56" spans="1:20" ht="55.5" hidden="1">
      <c r="A56" s="150">
        <v>38</v>
      </c>
      <c r="B56" s="151" t="s">
        <v>63</v>
      </c>
      <c r="C56" s="186">
        <f>D56+L56+N56+P56+R56+T56</f>
        <v>891400</v>
      </c>
      <c r="D56" s="187">
        <f>E56+F56+G56+H56+I56+J56</f>
        <v>0</v>
      </c>
      <c r="E56" s="187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91">
        <v>0</v>
      </c>
      <c r="L56" s="195">
        <v>0</v>
      </c>
      <c r="M56" s="191">
        <v>0</v>
      </c>
      <c r="N56" s="195">
        <v>0</v>
      </c>
      <c r="O56" s="186">
        <v>0</v>
      </c>
      <c r="P56" s="186">
        <v>0</v>
      </c>
      <c r="Q56" s="191">
        <v>1880</v>
      </c>
      <c r="R56" s="195">
        <v>891400</v>
      </c>
      <c r="S56" s="186">
        <v>0</v>
      </c>
      <c r="T56" s="186">
        <v>0</v>
      </c>
    </row>
    <row r="57" spans="1:20" ht="55.5" hidden="1">
      <c r="A57" s="150">
        <v>39</v>
      </c>
      <c r="B57" s="151" t="s">
        <v>64</v>
      </c>
      <c r="C57" s="186">
        <f>D57+L57+N57+P57+R57+T57</f>
        <v>796400</v>
      </c>
      <c r="D57" s="187">
        <f>E57+F57+G57+H57+I57+J57</f>
        <v>796400</v>
      </c>
      <c r="E57" s="187">
        <v>796400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91">
        <v>0</v>
      </c>
      <c r="L57" s="195">
        <v>0</v>
      </c>
      <c r="M57" s="191">
        <v>0</v>
      </c>
      <c r="N57" s="195">
        <v>0</v>
      </c>
      <c r="O57" s="186">
        <v>0</v>
      </c>
      <c r="P57" s="186">
        <v>0</v>
      </c>
      <c r="Q57" s="191">
        <v>0</v>
      </c>
      <c r="R57" s="195">
        <v>0</v>
      </c>
      <c r="S57" s="186">
        <v>0</v>
      </c>
      <c r="T57" s="186">
        <v>0</v>
      </c>
    </row>
    <row r="58" spans="1:20" ht="55.5" hidden="1">
      <c r="A58" s="150">
        <v>40</v>
      </c>
      <c r="B58" s="151" t="s">
        <v>65</v>
      </c>
      <c r="C58" s="186">
        <f>D58+L58+N58+P58+R58+T58</f>
        <v>779400</v>
      </c>
      <c r="D58" s="187">
        <f>E58+F58+G58+H58+I58+J58</f>
        <v>0</v>
      </c>
      <c r="E58" s="187">
        <v>0</v>
      </c>
      <c r="F58" s="187">
        <v>0</v>
      </c>
      <c r="G58" s="187">
        <v>0</v>
      </c>
      <c r="H58" s="187">
        <v>0</v>
      </c>
      <c r="I58" s="187">
        <v>0</v>
      </c>
      <c r="J58" s="187">
        <v>0</v>
      </c>
      <c r="K58" s="191">
        <v>0</v>
      </c>
      <c r="L58" s="195">
        <v>0</v>
      </c>
      <c r="M58" s="191">
        <v>0</v>
      </c>
      <c r="N58" s="195">
        <v>0</v>
      </c>
      <c r="O58" s="186">
        <v>0</v>
      </c>
      <c r="P58" s="186">
        <v>0</v>
      </c>
      <c r="Q58" s="191">
        <v>1740</v>
      </c>
      <c r="R58" s="195">
        <v>779400</v>
      </c>
      <c r="S58" s="186">
        <v>0</v>
      </c>
      <c r="T58" s="186">
        <v>0</v>
      </c>
    </row>
    <row r="59" spans="1:20" ht="31.5" hidden="1" customHeight="1">
      <c r="A59" s="245" t="s">
        <v>16</v>
      </c>
      <c r="B59" s="245"/>
      <c r="C59" s="186">
        <f>C60+C61+C62+C63</f>
        <v>2628000</v>
      </c>
      <c r="D59" s="187">
        <f t="shared" ref="D59:T59" si="13">D60+D61+D62+D63</f>
        <v>2628000</v>
      </c>
      <c r="E59" s="187">
        <f t="shared" si="13"/>
        <v>0</v>
      </c>
      <c r="F59" s="187">
        <f t="shared" si="13"/>
        <v>2628000</v>
      </c>
      <c r="G59" s="187">
        <f t="shared" si="13"/>
        <v>0</v>
      </c>
      <c r="H59" s="187">
        <f t="shared" si="13"/>
        <v>0</v>
      </c>
      <c r="I59" s="187">
        <f t="shared" si="13"/>
        <v>0</v>
      </c>
      <c r="J59" s="187">
        <f t="shared" si="13"/>
        <v>0</v>
      </c>
      <c r="K59" s="191">
        <f t="shared" si="13"/>
        <v>0</v>
      </c>
      <c r="L59" s="195">
        <f t="shared" si="13"/>
        <v>0</v>
      </c>
      <c r="M59" s="191">
        <f t="shared" si="13"/>
        <v>0</v>
      </c>
      <c r="N59" s="195">
        <f t="shared" si="13"/>
        <v>0</v>
      </c>
      <c r="O59" s="186">
        <f t="shared" si="13"/>
        <v>0</v>
      </c>
      <c r="P59" s="186">
        <f t="shared" si="13"/>
        <v>0</v>
      </c>
      <c r="Q59" s="191">
        <f t="shared" si="13"/>
        <v>0</v>
      </c>
      <c r="R59" s="195">
        <f t="shared" si="13"/>
        <v>0</v>
      </c>
      <c r="S59" s="186">
        <f t="shared" si="13"/>
        <v>0</v>
      </c>
      <c r="T59" s="186">
        <f t="shared" si="13"/>
        <v>0</v>
      </c>
    </row>
    <row r="60" spans="1:20" ht="55.5" hidden="1">
      <c r="A60" s="150">
        <v>41</v>
      </c>
      <c r="B60" s="151" t="s">
        <v>129</v>
      </c>
      <c r="C60" s="186">
        <f>D60+L60+N60+P60+R60+T60</f>
        <v>565500</v>
      </c>
      <c r="D60" s="187">
        <f>E60+F60+G60+H60+I60+J60</f>
        <v>565500</v>
      </c>
      <c r="E60" s="187">
        <v>0</v>
      </c>
      <c r="F60" s="187">
        <v>565500</v>
      </c>
      <c r="G60" s="187">
        <v>0</v>
      </c>
      <c r="H60" s="187">
        <v>0</v>
      </c>
      <c r="I60" s="187">
        <v>0</v>
      </c>
      <c r="J60" s="187">
        <v>0</v>
      </c>
      <c r="K60" s="191">
        <v>0</v>
      </c>
      <c r="L60" s="195">
        <v>0</v>
      </c>
      <c r="M60" s="191">
        <v>0</v>
      </c>
      <c r="N60" s="195">
        <v>0</v>
      </c>
      <c r="O60" s="186">
        <v>0</v>
      </c>
      <c r="P60" s="186">
        <v>0</v>
      </c>
      <c r="Q60" s="191">
        <v>0</v>
      </c>
      <c r="R60" s="195">
        <v>0</v>
      </c>
      <c r="S60" s="186">
        <v>0</v>
      </c>
      <c r="T60" s="186">
        <v>0</v>
      </c>
    </row>
    <row r="61" spans="1:20" ht="55.5" hidden="1">
      <c r="A61" s="150">
        <v>42</v>
      </c>
      <c r="B61" s="151" t="s">
        <v>130</v>
      </c>
      <c r="C61" s="186">
        <f>D61+L61+N61+P61+R61+T61</f>
        <v>600200</v>
      </c>
      <c r="D61" s="187">
        <f>E61+F61+G61+H61+I61+J61</f>
        <v>600200</v>
      </c>
      <c r="E61" s="187">
        <v>0</v>
      </c>
      <c r="F61" s="187">
        <v>600200</v>
      </c>
      <c r="G61" s="187">
        <v>0</v>
      </c>
      <c r="H61" s="187">
        <v>0</v>
      </c>
      <c r="I61" s="187">
        <v>0</v>
      </c>
      <c r="J61" s="187">
        <v>0</v>
      </c>
      <c r="K61" s="191">
        <v>0</v>
      </c>
      <c r="L61" s="195">
        <v>0</v>
      </c>
      <c r="M61" s="191">
        <v>0</v>
      </c>
      <c r="N61" s="195">
        <v>0</v>
      </c>
      <c r="O61" s="186">
        <v>0</v>
      </c>
      <c r="P61" s="186">
        <v>0</v>
      </c>
      <c r="Q61" s="191">
        <v>0</v>
      </c>
      <c r="R61" s="195">
        <v>0</v>
      </c>
      <c r="S61" s="186">
        <v>0</v>
      </c>
      <c r="T61" s="186">
        <v>0</v>
      </c>
    </row>
    <row r="62" spans="1:20" ht="55.5" hidden="1">
      <c r="A62" s="150">
        <v>43</v>
      </c>
      <c r="B62" s="151" t="s">
        <v>66</v>
      </c>
      <c r="C62" s="186">
        <f>D62+L62+N62+P62+R62+T62</f>
        <v>785000</v>
      </c>
      <c r="D62" s="187">
        <f>E62+F62+G62+H62+I62+J62</f>
        <v>785000</v>
      </c>
      <c r="E62" s="187">
        <v>0</v>
      </c>
      <c r="F62" s="187">
        <v>785000</v>
      </c>
      <c r="G62" s="187">
        <v>0</v>
      </c>
      <c r="H62" s="187">
        <v>0</v>
      </c>
      <c r="I62" s="187">
        <v>0</v>
      </c>
      <c r="J62" s="187">
        <v>0</v>
      </c>
      <c r="K62" s="191">
        <v>0</v>
      </c>
      <c r="L62" s="195">
        <v>0</v>
      </c>
      <c r="M62" s="191">
        <v>0</v>
      </c>
      <c r="N62" s="195">
        <v>0</v>
      </c>
      <c r="O62" s="186">
        <v>0</v>
      </c>
      <c r="P62" s="186">
        <v>0</v>
      </c>
      <c r="Q62" s="191">
        <v>0</v>
      </c>
      <c r="R62" s="195">
        <v>0</v>
      </c>
      <c r="S62" s="186">
        <v>0</v>
      </c>
      <c r="T62" s="186">
        <v>0</v>
      </c>
    </row>
    <row r="63" spans="1:20" ht="55.5" hidden="1">
      <c r="A63" s="150">
        <v>44</v>
      </c>
      <c r="B63" s="151" t="s">
        <v>131</v>
      </c>
      <c r="C63" s="186">
        <f>D63+L63+N63+P63+R63+T63</f>
        <v>677300</v>
      </c>
      <c r="D63" s="187">
        <f>E63+F63+G63+H63+I63+J63</f>
        <v>677300</v>
      </c>
      <c r="E63" s="187">
        <v>0</v>
      </c>
      <c r="F63" s="187">
        <v>677300</v>
      </c>
      <c r="G63" s="187">
        <v>0</v>
      </c>
      <c r="H63" s="187">
        <v>0</v>
      </c>
      <c r="I63" s="187">
        <v>0</v>
      </c>
      <c r="J63" s="187">
        <v>0</v>
      </c>
      <c r="K63" s="191">
        <v>0</v>
      </c>
      <c r="L63" s="195">
        <v>0</v>
      </c>
      <c r="M63" s="191">
        <v>0</v>
      </c>
      <c r="N63" s="195">
        <v>0</v>
      </c>
      <c r="O63" s="186">
        <v>0</v>
      </c>
      <c r="P63" s="186">
        <v>0</v>
      </c>
      <c r="Q63" s="191">
        <v>0</v>
      </c>
      <c r="R63" s="195">
        <v>0</v>
      </c>
      <c r="S63" s="186">
        <v>0</v>
      </c>
      <c r="T63" s="186">
        <v>0</v>
      </c>
    </row>
    <row r="64" spans="1:20" ht="36" hidden="1" customHeight="1">
      <c r="A64" s="245" t="s">
        <v>17</v>
      </c>
      <c r="B64" s="245"/>
      <c r="C64" s="186">
        <f>C65+C66</f>
        <v>2918000</v>
      </c>
      <c r="D64" s="187">
        <f t="shared" ref="D64:T64" si="14">D65+D66</f>
        <v>0</v>
      </c>
      <c r="E64" s="187">
        <f t="shared" si="14"/>
        <v>0</v>
      </c>
      <c r="F64" s="187">
        <f t="shared" si="14"/>
        <v>0</v>
      </c>
      <c r="G64" s="187">
        <f t="shared" si="14"/>
        <v>0</v>
      </c>
      <c r="H64" s="187">
        <f t="shared" si="14"/>
        <v>0</v>
      </c>
      <c r="I64" s="187">
        <f t="shared" si="14"/>
        <v>0</v>
      </c>
      <c r="J64" s="187">
        <f t="shared" si="14"/>
        <v>0</v>
      </c>
      <c r="K64" s="191">
        <f t="shared" si="14"/>
        <v>0</v>
      </c>
      <c r="L64" s="195">
        <f t="shared" si="14"/>
        <v>0</v>
      </c>
      <c r="M64" s="191">
        <f t="shared" si="14"/>
        <v>0</v>
      </c>
      <c r="N64" s="195">
        <f t="shared" si="14"/>
        <v>0</v>
      </c>
      <c r="O64" s="186">
        <f t="shared" si="14"/>
        <v>0</v>
      </c>
      <c r="P64" s="186">
        <f t="shared" si="14"/>
        <v>0</v>
      </c>
      <c r="Q64" s="191">
        <f t="shared" si="14"/>
        <v>9894.9</v>
      </c>
      <c r="R64" s="195">
        <f t="shared" si="14"/>
        <v>2918000</v>
      </c>
      <c r="S64" s="186">
        <f t="shared" si="14"/>
        <v>0</v>
      </c>
      <c r="T64" s="186">
        <f t="shared" si="14"/>
        <v>0</v>
      </c>
    </row>
    <row r="65" spans="1:20" ht="83.25" hidden="1">
      <c r="A65" s="150">
        <v>45</v>
      </c>
      <c r="B65" s="151" t="s">
        <v>67</v>
      </c>
      <c r="C65" s="186">
        <f>D65+L65+N65+P65+R65+T65</f>
        <v>1475000</v>
      </c>
      <c r="D65" s="187">
        <f>E65+F65+G65+H65+I65+J65</f>
        <v>0</v>
      </c>
      <c r="E65" s="187">
        <v>0</v>
      </c>
      <c r="F65" s="187">
        <v>0</v>
      </c>
      <c r="G65" s="187">
        <v>0</v>
      </c>
      <c r="H65" s="187">
        <v>0</v>
      </c>
      <c r="I65" s="187">
        <v>0</v>
      </c>
      <c r="J65" s="187">
        <v>0</v>
      </c>
      <c r="K65" s="191">
        <v>0</v>
      </c>
      <c r="L65" s="195">
        <v>0</v>
      </c>
      <c r="M65" s="191">
        <v>0</v>
      </c>
      <c r="N65" s="195">
        <v>0</v>
      </c>
      <c r="O65" s="186">
        <v>0</v>
      </c>
      <c r="P65" s="186">
        <v>0</v>
      </c>
      <c r="Q65" s="191">
        <v>4947.8999999999996</v>
      </c>
      <c r="R65" s="195">
        <v>1475000</v>
      </c>
      <c r="S65" s="186">
        <v>0</v>
      </c>
      <c r="T65" s="186">
        <v>0</v>
      </c>
    </row>
    <row r="66" spans="1:20" ht="83.25" hidden="1">
      <c r="A66" s="150">
        <v>46</v>
      </c>
      <c r="B66" s="151" t="s">
        <v>68</v>
      </c>
      <c r="C66" s="186">
        <f>D66+L66+N66+P66+R66+T66</f>
        <v>1443000</v>
      </c>
      <c r="D66" s="187">
        <f>E66+F66+G66+H66+I66+J66</f>
        <v>0</v>
      </c>
      <c r="E66" s="187">
        <v>0</v>
      </c>
      <c r="F66" s="187">
        <v>0</v>
      </c>
      <c r="G66" s="187">
        <v>0</v>
      </c>
      <c r="H66" s="187">
        <v>0</v>
      </c>
      <c r="I66" s="187">
        <v>0</v>
      </c>
      <c r="J66" s="187">
        <v>0</v>
      </c>
      <c r="K66" s="191">
        <v>0</v>
      </c>
      <c r="L66" s="195">
        <v>0</v>
      </c>
      <c r="M66" s="191">
        <v>0</v>
      </c>
      <c r="N66" s="195">
        <v>0</v>
      </c>
      <c r="O66" s="186">
        <v>0</v>
      </c>
      <c r="P66" s="186">
        <v>0</v>
      </c>
      <c r="Q66" s="191">
        <v>4947</v>
      </c>
      <c r="R66" s="195">
        <v>1443000</v>
      </c>
      <c r="S66" s="186">
        <v>0</v>
      </c>
      <c r="T66" s="186">
        <v>0</v>
      </c>
    </row>
    <row r="67" spans="1:20" ht="37.5" hidden="1" customHeight="1">
      <c r="A67" s="245" t="s">
        <v>18</v>
      </c>
      <c r="B67" s="245"/>
      <c r="C67" s="186">
        <f>C68+C69+C70+C71</f>
        <v>6270500</v>
      </c>
      <c r="D67" s="187">
        <f t="shared" ref="D67:T67" si="15">D68+D69+D70+D71</f>
        <v>2329000</v>
      </c>
      <c r="E67" s="187">
        <f t="shared" si="15"/>
        <v>0</v>
      </c>
      <c r="F67" s="187">
        <f t="shared" si="15"/>
        <v>0</v>
      </c>
      <c r="G67" s="187">
        <f t="shared" si="15"/>
        <v>0</v>
      </c>
      <c r="H67" s="187">
        <f t="shared" si="15"/>
        <v>0</v>
      </c>
      <c r="I67" s="187">
        <f t="shared" si="15"/>
        <v>2329000</v>
      </c>
      <c r="J67" s="187">
        <f t="shared" si="15"/>
        <v>0</v>
      </c>
      <c r="K67" s="191">
        <f t="shared" si="15"/>
        <v>0</v>
      </c>
      <c r="L67" s="195">
        <f t="shared" si="15"/>
        <v>0</v>
      </c>
      <c r="M67" s="191">
        <f t="shared" si="15"/>
        <v>0</v>
      </c>
      <c r="N67" s="195">
        <f t="shared" si="15"/>
        <v>0</v>
      </c>
      <c r="O67" s="186">
        <f t="shared" si="15"/>
        <v>0</v>
      </c>
      <c r="P67" s="186">
        <f t="shared" si="15"/>
        <v>0</v>
      </c>
      <c r="Q67" s="191">
        <f t="shared" si="15"/>
        <v>11051.4</v>
      </c>
      <c r="R67" s="195">
        <f t="shared" si="15"/>
        <v>3941500</v>
      </c>
      <c r="S67" s="186">
        <f t="shared" si="15"/>
        <v>0</v>
      </c>
      <c r="T67" s="186">
        <f t="shared" si="15"/>
        <v>0</v>
      </c>
    </row>
    <row r="68" spans="1:20" ht="55.5" hidden="1">
      <c r="A68" s="150">
        <v>47</v>
      </c>
      <c r="B68" s="151" t="s">
        <v>70</v>
      </c>
      <c r="C68" s="186">
        <f>D68+L68+N68+P68+R68+T68</f>
        <v>2329000</v>
      </c>
      <c r="D68" s="187">
        <f>E68+F68+G68+H68+I68+J68</f>
        <v>2329000</v>
      </c>
      <c r="E68" s="187">
        <v>0</v>
      </c>
      <c r="F68" s="187">
        <v>0</v>
      </c>
      <c r="G68" s="187">
        <v>0</v>
      </c>
      <c r="H68" s="187">
        <v>0</v>
      </c>
      <c r="I68" s="187">
        <v>2329000</v>
      </c>
      <c r="J68" s="187">
        <v>0</v>
      </c>
      <c r="K68" s="191">
        <v>0</v>
      </c>
      <c r="L68" s="195">
        <v>0</v>
      </c>
      <c r="M68" s="191">
        <v>0</v>
      </c>
      <c r="N68" s="195">
        <v>0</v>
      </c>
      <c r="O68" s="186">
        <v>0</v>
      </c>
      <c r="P68" s="186">
        <v>0</v>
      </c>
      <c r="Q68" s="191">
        <v>0</v>
      </c>
      <c r="R68" s="195">
        <v>0</v>
      </c>
      <c r="S68" s="186">
        <v>0</v>
      </c>
      <c r="T68" s="186">
        <v>0</v>
      </c>
    </row>
    <row r="69" spans="1:20" ht="55.5" hidden="1">
      <c r="A69" s="150">
        <v>48</v>
      </c>
      <c r="B69" s="151" t="s">
        <v>71</v>
      </c>
      <c r="C69" s="186">
        <f>D69+L69+N69+P69+R69+T69</f>
        <v>1956500</v>
      </c>
      <c r="D69" s="187">
        <f>E69+F69+G69+H69+I69+J69</f>
        <v>0</v>
      </c>
      <c r="E69" s="187">
        <v>0</v>
      </c>
      <c r="F69" s="187">
        <v>0</v>
      </c>
      <c r="G69" s="187">
        <v>0</v>
      </c>
      <c r="H69" s="187">
        <v>0</v>
      </c>
      <c r="I69" s="187">
        <v>0</v>
      </c>
      <c r="J69" s="187">
        <v>0</v>
      </c>
      <c r="K69" s="191">
        <v>0</v>
      </c>
      <c r="L69" s="195">
        <v>0</v>
      </c>
      <c r="M69" s="191">
        <v>0</v>
      </c>
      <c r="N69" s="195">
        <v>0</v>
      </c>
      <c r="O69" s="186">
        <v>0</v>
      </c>
      <c r="P69" s="186">
        <v>0</v>
      </c>
      <c r="Q69" s="191">
        <v>5738.9</v>
      </c>
      <c r="R69" s="195">
        <v>1956500</v>
      </c>
      <c r="S69" s="186">
        <v>0</v>
      </c>
      <c r="T69" s="186">
        <v>0</v>
      </c>
    </row>
    <row r="70" spans="1:20" ht="55.5" hidden="1">
      <c r="A70" s="150">
        <v>49</v>
      </c>
      <c r="B70" s="151" t="s">
        <v>72</v>
      </c>
      <c r="C70" s="186">
        <f>D70+L70+N70+P70+R70+T70</f>
        <v>1985000</v>
      </c>
      <c r="D70" s="187">
        <f>E70+F70+G70+H70+I70+J70</f>
        <v>0</v>
      </c>
      <c r="E70" s="187">
        <v>0</v>
      </c>
      <c r="F70" s="187">
        <v>0</v>
      </c>
      <c r="G70" s="187">
        <v>0</v>
      </c>
      <c r="H70" s="187">
        <v>0</v>
      </c>
      <c r="I70" s="187">
        <v>0</v>
      </c>
      <c r="J70" s="187">
        <v>0</v>
      </c>
      <c r="K70" s="191">
        <v>0</v>
      </c>
      <c r="L70" s="195">
        <v>0</v>
      </c>
      <c r="M70" s="191">
        <v>0</v>
      </c>
      <c r="N70" s="195">
        <v>0</v>
      </c>
      <c r="O70" s="186">
        <v>0</v>
      </c>
      <c r="P70" s="186">
        <v>0</v>
      </c>
      <c r="Q70" s="191">
        <v>5312.5</v>
      </c>
      <c r="R70" s="195">
        <v>1985000</v>
      </c>
      <c r="S70" s="186">
        <v>0</v>
      </c>
      <c r="T70" s="186">
        <v>0</v>
      </c>
    </row>
    <row r="71" spans="1:20" ht="55.5" hidden="1">
      <c r="A71" s="150">
        <v>50</v>
      </c>
      <c r="B71" s="151" t="s">
        <v>69</v>
      </c>
      <c r="C71" s="186">
        <f>D71+L71+N71+P71+R71+T71</f>
        <v>0</v>
      </c>
      <c r="D71" s="187">
        <f>E71+F71+G71+H71+I71+J71</f>
        <v>0</v>
      </c>
      <c r="E71" s="187">
        <v>0</v>
      </c>
      <c r="F71" s="187">
        <v>0</v>
      </c>
      <c r="G71" s="187">
        <v>0</v>
      </c>
      <c r="H71" s="187">
        <v>0</v>
      </c>
      <c r="I71" s="187">
        <v>0</v>
      </c>
      <c r="J71" s="187">
        <v>0</v>
      </c>
      <c r="K71" s="191">
        <v>0</v>
      </c>
      <c r="L71" s="195">
        <v>0</v>
      </c>
      <c r="M71" s="191">
        <v>0</v>
      </c>
      <c r="N71" s="195">
        <v>0</v>
      </c>
      <c r="O71" s="186">
        <v>0</v>
      </c>
      <c r="P71" s="186">
        <v>0</v>
      </c>
      <c r="Q71" s="191">
        <v>0</v>
      </c>
      <c r="R71" s="195">
        <v>0</v>
      </c>
      <c r="S71" s="186">
        <v>0</v>
      </c>
      <c r="T71" s="186">
        <v>0</v>
      </c>
    </row>
    <row r="72" spans="1:20" ht="31.5" hidden="1" customHeight="1">
      <c r="A72" s="245" t="s">
        <v>19</v>
      </c>
      <c r="B72" s="245"/>
      <c r="C72" s="186">
        <f>C73+C74</f>
        <v>583600</v>
      </c>
      <c r="D72" s="187">
        <f t="shared" ref="D72:T72" si="16">D73+D74</f>
        <v>583600</v>
      </c>
      <c r="E72" s="187">
        <f t="shared" si="16"/>
        <v>0</v>
      </c>
      <c r="F72" s="187">
        <f t="shared" si="16"/>
        <v>583600</v>
      </c>
      <c r="G72" s="187">
        <f t="shared" si="16"/>
        <v>0</v>
      </c>
      <c r="H72" s="187">
        <f t="shared" si="16"/>
        <v>0</v>
      </c>
      <c r="I72" s="187">
        <f t="shared" si="16"/>
        <v>0</v>
      </c>
      <c r="J72" s="187">
        <f t="shared" si="16"/>
        <v>0</v>
      </c>
      <c r="K72" s="191">
        <f t="shared" si="16"/>
        <v>0</v>
      </c>
      <c r="L72" s="195">
        <f t="shared" si="16"/>
        <v>0</v>
      </c>
      <c r="M72" s="191">
        <f t="shared" si="16"/>
        <v>0</v>
      </c>
      <c r="N72" s="195">
        <f t="shared" si="16"/>
        <v>0</v>
      </c>
      <c r="O72" s="186">
        <f t="shared" si="16"/>
        <v>0</v>
      </c>
      <c r="P72" s="186">
        <f t="shared" si="16"/>
        <v>0</v>
      </c>
      <c r="Q72" s="191">
        <f t="shared" si="16"/>
        <v>0</v>
      </c>
      <c r="R72" s="195">
        <f t="shared" si="16"/>
        <v>0</v>
      </c>
      <c r="S72" s="186">
        <f t="shared" si="16"/>
        <v>0</v>
      </c>
      <c r="T72" s="186">
        <f t="shared" si="16"/>
        <v>0</v>
      </c>
    </row>
    <row r="73" spans="1:20" ht="55.5" hidden="1">
      <c r="A73" s="150">
        <v>51</v>
      </c>
      <c r="B73" s="151" t="s">
        <v>74</v>
      </c>
      <c r="C73" s="186">
        <f>D73+L73+N73+P73+R73+T73</f>
        <v>279600</v>
      </c>
      <c r="D73" s="187">
        <f>E73+F73+G73+H73+I73+J73</f>
        <v>279600</v>
      </c>
      <c r="E73" s="187">
        <v>0</v>
      </c>
      <c r="F73" s="187">
        <v>279600</v>
      </c>
      <c r="G73" s="187">
        <v>0</v>
      </c>
      <c r="H73" s="187">
        <v>0</v>
      </c>
      <c r="I73" s="187">
        <v>0</v>
      </c>
      <c r="J73" s="187">
        <v>0</v>
      </c>
      <c r="K73" s="191">
        <v>0</v>
      </c>
      <c r="L73" s="195">
        <v>0</v>
      </c>
      <c r="M73" s="191">
        <v>0</v>
      </c>
      <c r="N73" s="195">
        <v>0</v>
      </c>
      <c r="O73" s="186">
        <v>0</v>
      </c>
      <c r="P73" s="186">
        <v>0</v>
      </c>
      <c r="Q73" s="191">
        <v>0</v>
      </c>
      <c r="R73" s="195">
        <v>0</v>
      </c>
      <c r="S73" s="186">
        <v>0</v>
      </c>
      <c r="T73" s="186">
        <v>0</v>
      </c>
    </row>
    <row r="74" spans="1:20" ht="83.25" hidden="1">
      <c r="A74" s="150">
        <v>52</v>
      </c>
      <c r="B74" s="151" t="s">
        <v>73</v>
      </c>
      <c r="C74" s="186">
        <f>D74+L74+N74+P74+R74+T74</f>
        <v>304000</v>
      </c>
      <c r="D74" s="187">
        <f>E74+F74+G74+H74+I74+J74</f>
        <v>304000</v>
      </c>
      <c r="E74" s="187">
        <v>0</v>
      </c>
      <c r="F74" s="187">
        <v>304000</v>
      </c>
      <c r="G74" s="187">
        <v>0</v>
      </c>
      <c r="H74" s="187">
        <v>0</v>
      </c>
      <c r="I74" s="187">
        <v>0</v>
      </c>
      <c r="J74" s="187">
        <v>0</v>
      </c>
      <c r="K74" s="191">
        <v>0</v>
      </c>
      <c r="L74" s="195">
        <v>0</v>
      </c>
      <c r="M74" s="191">
        <v>0</v>
      </c>
      <c r="N74" s="195">
        <v>0</v>
      </c>
      <c r="O74" s="186">
        <v>0</v>
      </c>
      <c r="P74" s="186">
        <v>0</v>
      </c>
      <c r="Q74" s="191">
        <v>0</v>
      </c>
      <c r="R74" s="195">
        <v>0</v>
      </c>
      <c r="S74" s="186">
        <v>0</v>
      </c>
      <c r="T74" s="186">
        <v>0</v>
      </c>
    </row>
    <row r="75" spans="1:20" ht="31.5" hidden="1" customHeight="1">
      <c r="A75" s="245" t="s">
        <v>20</v>
      </c>
      <c r="B75" s="245"/>
      <c r="C75" s="186">
        <f>C76+C77+C78+C79+C80+C81</f>
        <v>718021</v>
      </c>
      <c r="D75" s="187">
        <f t="shared" ref="D75:T75" si="17">D76+D77+D78+D79+D80+D81</f>
        <v>718021</v>
      </c>
      <c r="E75" s="187">
        <f t="shared" si="17"/>
        <v>718021</v>
      </c>
      <c r="F75" s="187">
        <f t="shared" si="17"/>
        <v>0</v>
      </c>
      <c r="G75" s="187">
        <f t="shared" si="17"/>
        <v>0</v>
      </c>
      <c r="H75" s="187">
        <f t="shared" si="17"/>
        <v>0</v>
      </c>
      <c r="I75" s="187">
        <f t="shared" si="17"/>
        <v>0</v>
      </c>
      <c r="J75" s="187">
        <f t="shared" si="17"/>
        <v>0</v>
      </c>
      <c r="K75" s="191">
        <f t="shared" si="17"/>
        <v>0</v>
      </c>
      <c r="L75" s="195">
        <f t="shared" si="17"/>
        <v>0</v>
      </c>
      <c r="M75" s="191">
        <f t="shared" si="17"/>
        <v>0</v>
      </c>
      <c r="N75" s="195">
        <f t="shared" si="17"/>
        <v>0</v>
      </c>
      <c r="O75" s="186">
        <f t="shared" si="17"/>
        <v>0</v>
      </c>
      <c r="P75" s="186">
        <f t="shared" si="17"/>
        <v>0</v>
      </c>
      <c r="Q75" s="191">
        <f t="shared" si="17"/>
        <v>0</v>
      </c>
      <c r="R75" s="195">
        <f t="shared" si="17"/>
        <v>0</v>
      </c>
      <c r="S75" s="186">
        <f t="shared" si="17"/>
        <v>0</v>
      </c>
      <c r="T75" s="186">
        <f t="shared" si="17"/>
        <v>0</v>
      </c>
    </row>
    <row r="76" spans="1:20" ht="55.5" hidden="1">
      <c r="A76" s="150">
        <v>53</v>
      </c>
      <c r="B76" s="151" t="s">
        <v>75</v>
      </c>
      <c r="C76" s="186">
        <f t="shared" ref="C76:C81" si="18">D76+L76+N76+P76+R76+T76</f>
        <v>0</v>
      </c>
      <c r="D76" s="187">
        <f t="shared" ref="D76:D81" si="19">E76+F76+G76+H76+I76+J76</f>
        <v>0</v>
      </c>
      <c r="E76" s="187">
        <v>0</v>
      </c>
      <c r="F76" s="187">
        <v>0</v>
      </c>
      <c r="G76" s="187">
        <v>0</v>
      </c>
      <c r="H76" s="187">
        <v>0</v>
      </c>
      <c r="I76" s="187">
        <v>0</v>
      </c>
      <c r="J76" s="187">
        <v>0</v>
      </c>
      <c r="K76" s="191">
        <v>0</v>
      </c>
      <c r="L76" s="195">
        <v>0</v>
      </c>
      <c r="M76" s="191">
        <v>0</v>
      </c>
      <c r="N76" s="195">
        <v>0</v>
      </c>
      <c r="O76" s="186">
        <v>0</v>
      </c>
      <c r="P76" s="186">
        <v>0</v>
      </c>
      <c r="Q76" s="191">
        <v>0</v>
      </c>
      <c r="R76" s="195">
        <v>0</v>
      </c>
      <c r="S76" s="186">
        <v>0</v>
      </c>
      <c r="T76" s="186">
        <v>0</v>
      </c>
    </row>
    <row r="77" spans="1:20" ht="55.5" hidden="1">
      <c r="A77" s="150">
        <v>54</v>
      </c>
      <c r="B77" s="151" t="s">
        <v>76</v>
      </c>
      <c r="C77" s="186">
        <f t="shared" si="18"/>
        <v>124521</v>
      </c>
      <c r="D77" s="187">
        <f t="shared" si="19"/>
        <v>124521</v>
      </c>
      <c r="E77" s="187">
        <v>124521</v>
      </c>
      <c r="F77" s="187">
        <v>0</v>
      </c>
      <c r="G77" s="187">
        <v>0</v>
      </c>
      <c r="H77" s="187">
        <v>0</v>
      </c>
      <c r="I77" s="187">
        <v>0</v>
      </c>
      <c r="J77" s="187">
        <v>0</v>
      </c>
      <c r="K77" s="191">
        <v>0</v>
      </c>
      <c r="L77" s="195">
        <v>0</v>
      </c>
      <c r="M77" s="191">
        <v>0</v>
      </c>
      <c r="N77" s="195">
        <v>0</v>
      </c>
      <c r="O77" s="186">
        <v>0</v>
      </c>
      <c r="P77" s="186">
        <v>0</v>
      </c>
      <c r="Q77" s="191">
        <v>0</v>
      </c>
      <c r="R77" s="195">
        <v>0</v>
      </c>
      <c r="S77" s="186">
        <v>0</v>
      </c>
      <c r="T77" s="186">
        <v>0</v>
      </c>
    </row>
    <row r="78" spans="1:20" ht="55.5" hidden="1">
      <c r="A78" s="150">
        <v>55</v>
      </c>
      <c r="B78" s="151" t="s">
        <v>77</v>
      </c>
      <c r="C78" s="186">
        <f t="shared" si="18"/>
        <v>0</v>
      </c>
      <c r="D78" s="187">
        <f t="shared" si="19"/>
        <v>0</v>
      </c>
      <c r="E78" s="187">
        <v>0</v>
      </c>
      <c r="F78" s="187">
        <v>0</v>
      </c>
      <c r="G78" s="187">
        <v>0</v>
      </c>
      <c r="H78" s="187">
        <v>0</v>
      </c>
      <c r="I78" s="187">
        <v>0</v>
      </c>
      <c r="J78" s="187">
        <v>0</v>
      </c>
      <c r="K78" s="191">
        <v>0</v>
      </c>
      <c r="L78" s="195">
        <v>0</v>
      </c>
      <c r="M78" s="191">
        <v>0</v>
      </c>
      <c r="N78" s="195">
        <v>0</v>
      </c>
      <c r="O78" s="186">
        <v>0</v>
      </c>
      <c r="P78" s="186">
        <v>0</v>
      </c>
      <c r="Q78" s="191">
        <v>0</v>
      </c>
      <c r="R78" s="195">
        <v>0</v>
      </c>
      <c r="S78" s="186">
        <v>0</v>
      </c>
      <c r="T78" s="186">
        <v>0</v>
      </c>
    </row>
    <row r="79" spans="1:20" ht="55.5" hidden="1">
      <c r="A79" s="150">
        <v>56</v>
      </c>
      <c r="B79" s="151" t="s">
        <v>78</v>
      </c>
      <c r="C79" s="186">
        <f t="shared" si="18"/>
        <v>593500</v>
      </c>
      <c r="D79" s="187">
        <f t="shared" si="19"/>
        <v>593500</v>
      </c>
      <c r="E79" s="187">
        <v>593500</v>
      </c>
      <c r="F79" s="187">
        <v>0</v>
      </c>
      <c r="G79" s="187">
        <v>0</v>
      </c>
      <c r="H79" s="187">
        <v>0</v>
      </c>
      <c r="I79" s="187">
        <v>0</v>
      </c>
      <c r="J79" s="187">
        <v>0</v>
      </c>
      <c r="K79" s="191">
        <v>0</v>
      </c>
      <c r="L79" s="195">
        <v>0</v>
      </c>
      <c r="M79" s="191">
        <v>0</v>
      </c>
      <c r="N79" s="195">
        <v>0</v>
      </c>
      <c r="O79" s="186">
        <v>0</v>
      </c>
      <c r="P79" s="186">
        <v>0</v>
      </c>
      <c r="Q79" s="191">
        <v>0</v>
      </c>
      <c r="R79" s="195">
        <v>0</v>
      </c>
      <c r="S79" s="186">
        <v>0</v>
      </c>
      <c r="T79" s="186">
        <v>0</v>
      </c>
    </row>
    <row r="80" spans="1:20" ht="55.5" hidden="1">
      <c r="A80" s="150">
        <v>57</v>
      </c>
      <c r="B80" s="151" t="s">
        <v>79</v>
      </c>
      <c r="C80" s="186">
        <f t="shared" si="18"/>
        <v>0</v>
      </c>
      <c r="D80" s="187">
        <f t="shared" si="19"/>
        <v>0</v>
      </c>
      <c r="E80" s="187">
        <v>0</v>
      </c>
      <c r="F80" s="187">
        <v>0</v>
      </c>
      <c r="G80" s="187">
        <v>0</v>
      </c>
      <c r="H80" s="187">
        <v>0</v>
      </c>
      <c r="I80" s="187">
        <v>0</v>
      </c>
      <c r="J80" s="187">
        <v>0</v>
      </c>
      <c r="K80" s="191">
        <v>0</v>
      </c>
      <c r="L80" s="195">
        <v>0</v>
      </c>
      <c r="M80" s="191">
        <v>0</v>
      </c>
      <c r="N80" s="195">
        <v>0</v>
      </c>
      <c r="O80" s="186">
        <v>0</v>
      </c>
      <c r="P80" s="186">
        <v>0</v>
      </c>
      <c r="Q80" s="191">
        <v>0</v>
      </c>
      <c r="R80" s="195">
        <v>0</v>
      </c>
      <c r="S80" s="186">
        <v>0</v>
      </c>
      <c r="T80" s="186">
        <v>0</v>
      </c>
    </row>
    <row r="81" spans="1:20" ht="55.5" hidden="1">
      <c r="A81" s="150">
        <v>58</v>
      </c>
      <c r="B81" s="151" t="s">
        <v>80</v>
      </c>
      <c r="C81" s="186">
        <f t="shared" si="18"/>
        <v>0</v>
      </c>
      <c r="D81" s="187">
        <f t="shared" si="19"/>
        <v>0</v>
      </c>
      <c r="E81" s="187">
        <v>0</v>
      </c>
      <c r="F81" s="187">
        <v>0</v>
      </c>
      <c r="G81" s="187">
        <v>0</v>
      </c>
      <c r="H81" s="187">
        <v>0</v>
      </c>
      <c r="I81" s="187">
        <v>0</v>
      </c>
      <c r="J81" s="187">
        <v>0</v>
      </c>
      <c r="K81" s="191">
        <v>0</v>
      </c>
      <c r="L81" s="195">
        <v>0</v>
      </c>
      <c r="M81" s="191">
        <v>0</v>
      </c>
      <c r="N81" s="195">
        <v>0</v>
      </c>
      <c r="O81" s="186">
        <v>0</v>
      </c>
      <c r="P81" s="186">
        <v>0</v>
      </c>
      <c r="Q81" s="191">
        <v>0</v>
      </c>
      <c r="R81" s="195">
        <v>0</v>
      </c>
      <c r="S81" s="186">
        <v>0</v>
      </c>
      <c r="T81" s="186">
        <v>0</v>
      </c>
    </row>
    <row r="82" spans="1:20" ht="31.5" hidden="1" customHeight="1">
      <c r="A82" s="245" t="s">
        <v>21</v>
      </c>
      <c r="B82" s="245"/>
      <c r="C82" s="186">
        <f>C83+C84+C85</f>
        <v>1312185</v>
      </c>
      <c r="D82" s="187">
        <f t="shared" ref="D82:T82" si="20">D83+D84+D85</f>
        <v>1312185</v>
      </c>
      <c r="E82" s="187">
        <f t="shared" si="20"/>
        <v>0</v>
      </c>
      <c r="F82" s="187">
        <f t="shared" si="20"/>
        <v>1312185</v>
      </c>
      <c r="G82" s="187">
        <f t="shared" si="20"/>
        <v>0</v>
      </c>
      <c r="H82" s="187">
        <f t="shared" si="20"/>
        <v>0</v>
      </c>
      <c r="I82" s="187">
        <f t="shared" si="20"/>
        <v>0</v>
      </c>
      <c r="J82" s="187">
        <f t="shared" si="20"/>
        <v>0</v>
      </c>
      <c r="K82" s="191">
        <f t="shared" si="20"/>
        <v>0</v>
      </c>
      <c r="L82" s="195">
        <f t="shared" si="20"/>
        <v>0</v>
      </c>
      <c r="M82" s="191">
        <f t="shared" si="20"/>
        <v>0</v>
      </c>
      <c r="N82" s="195">
        <f t="shared" si="20"/>
        <v>0</v>
      </c>
      <c r="O82" s="186">
        <f t="shared" si="20"/>
        <v>0</v>
      </c>
      <c r="P82" s="186">
        <f t="shared" si="20"/>
        <v>0</v>
      </c>
      <c r="Q82" s="191">
        <f t="shared" si="20"/>
        <v>0</v>
      </c>
      <c r="R82" s="195">
        <f t="shared" si="20"/>
        <v>0</v>
      </c>
      <c r="S82" s="186">
        <f t="shared" si="20"/>
        <v>0</v>
      </c>
      <c r="T82" s="186">
        <f t="shared" si="20"/>
        <v>0</v>
      </c>
    </row>
    <row r="83" spans="1:20" ht="55.5" hidden="1">
      <c r="A83" s="150">
        <v>59</v>
      </c>
      <c r="B83" s="151" t="s">
        <v>81</v>
      </c>
      <c r="C83" s="186">
        <f>D83+L83+N83+P83+R83+T83</f>
        <v>306785</v>
      </c>
      <c r="D83" s="187">
        <f>E83+F83+G83+H83+I83+J83</f>
        <v>306785</v>
      </c>
      <c r="E83" s="187">
        <v>0</v>
      </c>
      <c r="F83" s="187">
        <v>306785</v>
      </c>
      <c r="G83" s="187">
        <v>0</v>
      </c>
      <c r="H83" s="187">
        <v>0</v>
      </c>
      <c r="I83" s="187">
        <v>0</v>
      </c>
      <c r="J83" s="187">
        <v>0</v>
      </c>
      <c r="K83" s="191">
        <v>0</v>
      </c>
      <c r="L83" s="195">
        <v>0</v>
      </c>
      <c r="M83" s="191">
        <v>0</v>
      </c>
      <c r="N83" s="195">
        <v>0</v>
      </c>
      <c r="O83" s="186">
        <v>0</v>
      </c>
      <c r="P83" s="186">
        <v>0</v>
      </c>
      <c r="Q83" s="191">
        <v>0</v>
      </c>
      <c r="R83" s="195">
        <v>0</v>
      </c>
      <c r="S83" s="186">
        <v>0</v>
      </c>
      <c r="T83" s="186">
        <v>0</v>
      </c>
    </row>
    <row r="84" spans="1:20" ht="55.5" hidden="1">
      <c r="A84" s="150">
        <v>60</v>
      </c>
      <c r="B84" s="151" t="s">
        <v>82</v>
      </c>
      <c r="C84" s="186">
        <f>D84+L84+N84+P84+R84+T84</f>
        <v>390200</v>
      </c>
      <c r="D84" s="187">
        <f>E84+F84+G84+H84+I84+J84</f>
        <v>390200</v>
      </c>
      <c r="E84" s="187">
        <v>0</v>
      </c>
      <c r="F84" s="187">
        <v>390200</v>
      </c>
      <c r="G84" s="187">
        <v>0</v>
      </c>
      <c r="H84" s="187">
        <v>0</v>
      </c>
      <c r="I84" s="187">
        <v>0</v>
      </c>
      <c r="J84" s="187">
        <v>0</v>
      </c>
      <c r="K84" s="191">
        <v>0</v>
      </c>
      <c r="L84" s="195">
        <v>0</v>
      </c>
      <c r="M84" s="191">
        <v>0</v>
      </c>
      <c r="N84" s="195">
        <v>0</v>
      </c>
      <c r="O84" s="186">
        <v>0</v>
      </c>
      <c r="P84" s="186">
        <v>0</v>
      </c>
      <c r="Q84" s="191">
        <v>0</v>
      </c>
      <c r="R84" s="195">
        <v>0</v>
      </c>
      <c r="S84" s="186">
        <v>0</v>
      </c>
      <c r="T84" s="186">
        <v>0</v>
      </c>
    </row>
    <row r="85" spans="1:20" ht="55.5" hidden="1">
      <c r="A85" s="150">
        <v>61</v>
      </c>
      <c r="B85" s="151" t="s">
        <v>83</v>
      </c>
      <c r="C85" s="186">
        <f>D85+L85+N85+P85+R85+T85</f>
        <v>615200</v>
      </c>
      <c r="D85" s="187">
        <f>E85+F85+G85+H85+I85+J85</f>
        <v>615200</v>
      </c>
      <c r="E85" s="187">
        <v>0</v>
      </c>
      <c r="F85" s="187">
        <v>615200</v>
      </c>
      <c r="G85" s="187">
        <v>0</v>
      </c>
      <c r="H85" s="187">
        <v>0</v>
      </c>
      <c r="I85" s="187">
        <v>0</v>
      </c>
      <c r="J85" s="187">
        <v>0</v>
      </c>
      <c r="K85" s="191">
        <v>0</v>
      </c>
      <c r="L85" s="195">
        <v>0</v>
      </c>
      <c r="M85" s="191">
        <v>0</v>
      </c>
      <c r="N85" s="195">
        <v>0</v>
      </c>
      <c r="O85" s="186">
        <v>0</v>
      </c>
      <c r="P85" s="186">
        <v>0</v>
      </c>
      <c r="Q85" s="191">
        <v>0</v>
      </c>
      <c r="R85" s="195">
        <v>0</v>
      </c>
      <c r="S85" s="186">
        <v>0</v>
      </c>
      <c r="T85" s="186">
        <v>0</v>
      </c>
    </row>
    <row r="86" spans="1:20" ht="35.25" hidden="1" customHeight="1">
      <c r="A86" s="245" t="s">
        <v>23</v>
      </c>
      <c r="B86" s="245"/>
      <c r="C86" s="186">
        <f>C87+C88+C89+C90</f>
        <v>0</v>
      </c>
      <c r="D86" s="187">
        <f t="shared" ref="D86:T86" si="21">D87+D88+D89+D90</f>
        <v>0</v>
      </c>
      <c r="E86" s="187">
        <f t="shared" si="21"/>
        <v>0</v>
      </c>
      <c r="F86" s="187">
        <f t="shared" si="21"/>
        <v>0</v>
      </c>
      <c r="G86" s="187">
        <f t="shared" si="21"/>
        <v>0</v>
      </c>
      <c r="H86" s="187">
        <f t="shared" si="21"/>
        <v>0</v>
      </c>
      <c r="I86" s="187">
        <f t="shared" si="21"/>
        <v>0</v>
      </c>
      <c r="J86" s="187">
        <f t="shared" si="21"/>
        <v>0</v>
      </c>
      <c r="K86" s="191">
        <f t="shared" si="21"/>
        <v>0</v>
      </c>
      <c r="L86" s="195">
        <f t="shared" si="21"/>
        <v>0</v>
      </c>
      <c r="M86" s="191">
        <f t="shared" si="21"/>
        <v>0</v>
      </c>
      <c r="N86" s="195">
        <f t="shared" si="21"/>
        <v>0</v>
      </c>
      <c r="O86" s="186">
        <f t="shared" si="21"/>
        <v>0</v>
      </c>
      <c r="P86" s="186">
        <f t="shared" si="21"/>
        <v>0</v>
      </c>
      <c r="Q86" s="191">
        <f t="shared" si="21"/>
        <v>0</v>
      </c>
      <c r="R86" s="195">
        <f t="shared" si="21"/>
        <v>0</v>
      </c>
      <c r="S86" s="186">
        <f t="shared" si="21"/>
        <v>0</v>
      </c>
      <c r="T86" s="186">
        <f t="shared" si="21"/>
        <v>0</v>
      </c>
    </row>
    <row r="87" spans="1:20" ht="55.5" hidden="1">
      <c r="A87" s="150">
        <v>62</v>
      </c>
      <c r="B87" s="151" t="s">
        <v>85</v>
      </c>
      <c r="C87" s="186">
        <f>D87+L87+N87+P87+R87+T87</f>
        <v>0</v>
      </c>
      <c r="D87" s="187">
        <f>E87+F87+G87+H87+I87+J87</f>
        <v>0</v>
      </c>
      <c r="E87" s="187">
        <v>0</v>
      </c>
      <c r="F87" s="187">
        <v>0</v>
      </c>
      <c r="G87" s="187">
        <v>0</v>
      </c>
      <c r="H87" s="187">
        <v>0</v>
      </c>
      <c r="I87" s="187">
        <v>0</v>
      </c>
      <c r="J87" s="187">
        <v>0</v>
      </c>
      <c r="K87" s="191">
        <v>0</v>
      </c>
      <c r="L87" s="195">
        <v>0</v>
      </c>
      <c r="M87" s="191">
        <v>0</v>
      </c>
      <c r="N87" s="195">
        <v>0</v>
      </c>
      <c r="O87" s="186">
        <v>0</v>
      </c>
      <c r="P87" s="186">
        <v>0</v>
      </c>
      <c r="Q87" s="191">
        <v>0</v>
      </c>
      <c r="R87" s="195">
        <v>0</v>
      </c>
      <c r="S87" s="186">
        <v>0</v>
      </c>
      <c r="T87" s="186">
        <v>0</v>
      </c>
    </row>
    <row r="88" spans="1:20" ht="55.5" hidden="1">
      <c r="A88" s="150">
        <v>63</v>
      </c>
      <c r="B88" s="151" t="s">
        <v>86</v>
      </c>
      <c r="C88" s="186">
        <f>D88+L88+N88+P88+R88+T88</f>
        <v>0</v>
      </c>
      <c r="D88" s="187">
        <f>E88+F88+G88+H88+I88+J88</f>
        <v>0</v>
      </c>
      <c r="E88" s="187">
        <v>0</v>
      </c>
      <c r="F88" s="187">
        <v>0</v>
      </c>
      <c r="G88" s="187">
        <v>0</v>
      </c>
      <c r="H88" s="187">
        <v>0</v>
      </c>
      <c r="I88" s="187">
        <v>0</v>
      </c>
      <c r="J88" s="187">
        <v>0</v>
      </c>
      <c r="K88" s="191">
        <v>0</v>
      </c>
      <c r="L88" s="195">
        <v>0</v>
      </c>
      <c r="M88" s="191">
        <v>0</v>
      </c>
      <c r="N88" s="195">
        <v>0</v>
      </c>
      <c r="O88" s="186">
        <v>0</v>
      </c>
      <c r="P88" s="186">
        <v>0</v>
      </c>
      <c r="Q88" s="191">
        <v>0</v>
      </c>
      <c r="R88" s="195">
        <v>0</v>
      </c>
      <c r="S88" s="186">
        <v>0</v>
      </c>
      <c r="T88" s="186">
        <v>0</v>
      </c>
    </row>
    <row r="89" spans="1:20" ht="55.5" hidden="1">
      <c r="A89" s="150">
        <v>64</v>
      </c>
      <c r="B89" s="151" t="s">
        <v>84</v>
      </c>
      <c r="C89" s="186">
        <f>D89+L89+N89+P89+R89+T89</f>
        <v>0</v>
      </c>
      <c r="D89" s="187">
        <f>E89+F89+G89+H89+I89+J89</f>
        <v>0</v>
      </c>
      <c r="E89" s="187">
        <v>0</v>
      </c>
      <c r="F89" s="187">
        <v>0</v>
      </c>
      <c r="G89" s="187">
        <v>0</v>
      </c>
      <c r="H89" s="187">
        <v>0</v>
      </c>
      <c r="I89" s="187">
        <v>0</v>
      </c>
      <c r="J89" s="187">
        <v>0</v>
      </c>
      <c r="K89" s="191">
        <v>0</v>
      </c>
      <c r="L89" s="195">
        <v>0</v>
      </c>
      <c r="M89" s="191">
        <v>0</v>
      </c>
      <c r="N89" s="195">
        <v>0</v>
      </c>
      <c r="O89" s="186">
        <v>0</v>
      </c>
      <c r="P89" s="186">
        <v>0</v>
      </c>
      <c r="Q89" s="191">
        <v>0</v>
      </c>
      <c r="R89" s="195">
        <v>0</v>
      </c>
      <c r="S89" s="186">
        <v>0</v>
      </c>
      <c r="T89" s="186">
        <v>0</v>
      </c>
    </row>
    <row r="90" spans="1:20" ht="55.5" hidden="1">
      <c r="A90" s="150">
        <v>65</v>
      </c>
      <c r="B90" s="151" t="s">
        <v>138</v>
      </c>
      <c r="C90" s="186">
        <f>D90+L90+N90+P90+R90+T90</f>
        <v>0</v>
      </c>
      <c r="D90" s="187">
        <f>E90+F90+G90+H90+I90+J90</f>
        <v>0</v>
      </c>
      <c r="E90" s="187">
        <v>0</v>
      </c>
      <c r="F90" s="187">
        <v>0</v>
      </c>
      <c r="G90" s="187">
        <v>0</v>
      </c>
      <c r="H90" s="187">
        <v>0</v>
      </c>
      <c r="I90" s="187">
        <v>0</v>
      </c>
      <c r="J90" s="187">
        <v>0</v>
      </c>
      <c r="K90" s="191">
        <v>0</v>
      </c>
      <c r="L90" s="195">
        <v>0</v>
      </c>
      <c r="M90" s="191">
        <v>0</v>
      </c>
      <c r="N90" s="195">
        <v>0</v>
      </c>
      <c r="O90" s="186">
        <v>0</v>
      </c>
      <c r="P90" s="186">
        <v>0</v>
      </c>
      <c r="Q90" s="191">
        <v>0</v>
      </c>
      <c r="R90" s="195">
        <v>0</v>
      </c>
      <c r="S90" s="186">
        <v>0</v>
      </c>
      <c r="T90" s="186">
        <v>0</v>
      </c>
    </row>
    <row r="91" spans="1:20" ht="34.5" hidden="1" customHeight="1">
      <c r="A91" s="245" t="s">
        <v>24</v>
      </c>
      <c r="B91" s="245"/>
      <c r="C91" s="186">
        <f>C92</f>
        <v>460000</v>
      </c>
      <c r="D91" s="187">
        <f t="shared" ref="D91:T91" si="22">D92</f>
        <v>0</v>
      </c>
      <c r="E91" s="187">
        <f t="shared" si="22"/>
        <v>0</v>
      </c>
      <c r="F91" s="187">
        <f t="shared" si="22"/>
        <v>0</v>
      </c>
      <c r="G91" s="187">
        <f t="shared" si="22"/>
        <v>0</v>
      </c>
      <c r="H91" s="187">
        <f t="shared" si="22"/>
        <v>0</v>
      </c>
      <c r="I91" s="187">
        <f t="shared" si="22"/>
        <v>0</v>
      </c>
      <c r="J91" s="187">
        <f t="shared" si="22"/>
        <v>0</v>
      </c>
      <c r="K91" s="191">
        <f t="shared" si="22"/>
        <v>0</v>
      </c>
      <c r="L91" s="195">
        <f t="shared" si="22"/>
        <v>0</v>
      </c>
      <c r="M91" s="191">
        <f t="shared" si="22"/>
        <v>0</v>
      </c>
      <c r="N91" s="195">
        <f t="shared" si="22"/>
        <v>0</v>
      </c>
      <c r="O91" s="186">
        <f t="shared" si="22"/>
        <v>0</v>
      </c>
      <c r="P91" s="186">
        <f t="shared" si="22"/>
        <v>0</v>
      </c>
      <c r="Q91" s="191">
        <f t="shared" si="22"/>
        <v>427.5</v>
      </c>
      <c r="R91" s="195">
        <f t="shared" si="22"/>
        <v>460000</v>
      </c>
      <c r="S91" s="186">
        <f t="shared" si="22"/>
        <v>0</v>
      </c>
      <c r="T91" s="186">
        <f t="shared" si="22"/>
        <v>0</v>
      </c>
    </row>
    <row r="92" spans="1:20" ht="55.5" hidden="1">
      <c r="A92" s="150">
        <v>66</v>
      </c>
      <c r="B92" s="151" t="s">
        <v>132</v>
      </c>
      <c r="C92" s="186">
        <f>D92+L92+N92+P92+R92+T92</f>
        <v>460000</v>
      </c>
      <c r="D92" s="187">
        <f>E92+F92+G92+H92+I92+J92</f>
        <v>0</v>
      </c>
      <c r="E92" s="187">
        <v>0</v>
      </c>
      <c r="F92" s="187">
        <v>0</v>
      </c>
      <c r="G92" s="187">
        <v>0</v>
      </c>
      <c r="H92" s="187">
        <v>0</v>
      </c>
      <c r="I92" s="187">
        <v>0</v>
      </c>
      <c r="J92" s="187">
        <v>0</v>
      </c>
      <c r="K92" s="191">
        <v>0</v>
      </c>
      <c r="L92" s="195">
        <v>0</v>
      </c>
      <c r="M92" s="191">
        <v>0</v>
      </c>
      <c r="N92" s="195">
        <v>0</v>
      </c>
      <c r="O92" s="186">
        <v>0</v>
      </c>
      <c r="P92" s="186">
        <v>0</v>
      </c>
      <c r="Q92" s="191">
        <v>427.5</v>
      </c>
      <c r="R92" s="195">
        <v>460000</v>
      </c>
      <c r="S92" s="186">
        <v>0</v>
      </c>
      <c r="T92" s="186">
        <v>0</v>
      </c>
    </row>
    <row r="93" spans="1:20" ht="36" hidden="1" customHeight="1">
      <c r="A93" s="245" t="s">
        <v>45</v>
      </c>
      <c r="B93" s="245"/>
      <c r="C93" s="186">
        <f>C94+C95+C96+C97+C98</f>
        <v>0</v>
      </c>
      <c r="D93" s="187">
        <f t="shared" ref="D93:T93" si="23">D94+D95+D96+D97+D98</f>
        <v>0</v>
      </c>
      <c r="E93" s="187">
        <f t="shared" si="23"/>
        <v>0</v>
      </c>
      <c r="F93" s="187">
        <f t="shared" si="23"/>
        <v>0</v>
      </c>
      <c r="G93" s="187">
        <f t="shared" si="23"/>
        <v>0</v>
      </c>
      <c r="H93" s="187">
        <f t="shared" si="23"/>
        <v>0</v>
      </c>
      <c r="I93" s="187">
        <f t="shared" si="23"/>
        <v>0</v>
      </c>
      <c r="J93" s="187">
        <f t="shared" si="23"/>
        <v>0</v>
      </c>
      <c r="K93" s="191">
        <f t="shared" si="23"/>
        <v>0</v>
      </c>
      <c r="L93" s="195">
        <f t="shared" si="23"/>
        <v>0</v>
      </c>
      <c r="M93" s="191">
        <f t="shared" si="23"/>
        <v>0</v>
      </c>
      <c r="N93" s="195">
        <f t="shared" si="23"/>
        <v>0</v>
      </c>
      <c r="O93" s="186">
        <f t="shared" si="23"/>
        <v>0</v>
      </c>
      <c r="P93" s="186">
        <f t="shared" si="23"/>
        <v>0</v>
      </c>
      <c r="Q93" s="191">
        <f t="shared" si="23"/>
        <v>0</v>
      </c>
      <c r="R93" s="195">
        <f t="shared" si="23"/>
        <v>0</v>
      </c>
      <c r="S93" s="186">
        <f t="shared" si="23"/>
        <v>0</v>
      </c>
      <c r="T93" s="186">
        <f t="shared" si="23"/>
        <v>0</v>
      </c>
    </row>
    <row r="94" spans="1:20" ht="55.5" hidden="1">
      <c r="A94" s="150">
        <v>67</v>
      </c>
      <c r="B94" s="151" t="s">
        <v>133</v>
      </c>
      <c r="C94" s="186">
        <f>D94+L94+N94+P94+R94+T94</f>
        <v>0</v>
      </c>
      <c r="D94" s="187">
        <f>E94+F94+G94+H94+I94+J94</f>
        <v>0</v>
      </c>
      <c r="E94" s="187">
        <v>0</v>
      </c>
      <c r="F94" s="187">
        <v>0</v>
      </c>
      <c r="G94" s="187">
        <v>0</v>
      </c>
      <c r="H94" s="187">
        <v>0</v>
      </c>
      <c r="I94" s="187">
        <v>0</v>
      </c>
      <c r="J94" s="187">
        <v>0</v>
      </c>
      <c r="K94" s="191">
        <v>0</v>
      </c>
      <c r="L94" s="195">
        <v>0</v>
      </c>
      <c r="M94" s="191">
        <v>0</v>
      </c>
      <c r="N94" s="195">
        <v>0</v>
      </c>
      <c r="O94" s="186">
        <v>0</v>
      </c>
      <c r="P94" s="186">
        <v>0</v>
      </c>
      <c r="Q94" s="191">
        <v>0</v>
      </c>
      <c r="R94" s="195">
        <v>0</v>
      </c>
      <c r="S94" s="186">
        <v>0</v>
      </c>
      <c r="T94" s="186">
        <v>0</v>
      </c>
    </row>
    <row r="95" spans="1:20" ht="55.5" hidden="1">
      <c r="A95" s="150">
        <v>68</v>
      </c>
      <c r="B95" s="151" t="s">
        <v>134</v>
      </c>
      <c r="C95" s="186">
        <f>D95+L95+N95+P95+R95+T95</f>
        <v>0</v>
      </c>
      <c r="D95" s="187">
        <f>E95+F95+G95+H95+I95+J95</f>
        <v>0</v>
      </c>
      <c r="E95" s="187">
        <v>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91">
        <v>0</v>
      </c>
      <c r="L95" s="195">
        <v>0</v>
      </c>
      <c r="M95" s="191">
        <v>0</v>
      </c>
      <c r="N95" s="195">
        <v>0</v>
      </c>
      <c r="O95" s="186">
        <v>0</v>
      </c>
      <c r="P95" s="186">
        <v>0</v>
      </c>
      <c r="Q95" s="191">
        <v>0</v>
      </c>
      <c r="R95" s="195">
        <v>0</v>
      </c>
      <c r="S95" s="186">
        <v>0</v>
      </c>
      <c r="T95" s="186">
        <v>0</v>
      </c>
    </row>
    <row r="96" spans="1:20" ht="33" hidden="1">
      <c r="A96" s="150">
        <v>69</v>
      </c>
      <c r="B96" s="151" t="s">
        <v>135</v>
      </c>
      <c r="C96" s="186">
        <f>D96+L96+N96+P96+R96+T96</f>
        <v>0</v>
      </c>
      <c r="D96" s="187">
        <f>E96+F96+G96+H96+I96+J96</f>
        <v>0</v>
      </c>
      <c r="E96" s="187">
        <v>0</v>
      </c>
      <c r="F96" s="187">
        <v>0</v>
      </c>
      <c r="G96" s="187">
        <v>0</v>
      </c>
      <c r="H96" s="187">
        <v>0</v>
      </c>
      <c r="I96" s="187">
        <v>0</v>
      </c>
      <c r="J96" s="187">
        <v>0</v>
      </c>
      <c r="K96" s="191">
        <v>0</v>
      </c>
      <c r="L96" s="195">
        <v>0</v>
      </c>
      <c r="M96" s="191">
        <v>0</v>
      </c>
      <c r="N96" s="195">
        <v>0</v>
      </c>
      <c r="O96" s="186">
        <v>0</v>
      </c>
      <c r="P96" s="186">
        <v>0</v>
      </c>
      <c r="Q96" s="191">
        <v>0</v>
      </c>
      <c r="R96" s="195">
        <v>0</v>
      </c>
      <c r="S96" s="186">
        <v>0</v>
      </c>
      <c r="T96" s="186">
        <v>0</v>
      </c>
    </row>
    <row r="97" spans="1:20" ht="55.5" hidden="1">
      <c r="A97" s="150">
        <v>70</v>
      </c>
      <c r="B97" s="151" t="s">
        <v>136</v>
      </c>
      <c r="C97" s="186">
        <f>D97+L97+N97+P97+R97+T97</f>
        <v>0</v>
      </c>
      <c r="D97" s="187">
        <f>E97+F97+G97+H97+I97+J97</f>
        <v>0</v>
      </c>
      <c r="E97" s="187">
        <v>0</v>
      </c>
      <c r="F97" s="187">
        <v>0</v>
      </c>
      <c r="G97" s="187">
        <v>0</v>
      </c>
      <c r="H97" s="187">
        <v>0</v>
      </c>
      <c r="I97" s="187">
        <v>0</v>
      </c>
      <c r="J97" s="187">
        <v>0</v>
      </c>
      <c r="K97" s="191">
        <v>0</v>
      </c>
      <c r="L97" s="195">
        <v>0</v>
      </c>
      <c r="M97" s="191">
        <v>0</v>
      </c>
      <c r="N97" s="195">
        <v>0</v>
      </c>
      <c r="O97" s="186">
        <v>0</v>
      </c>
      <c r="P97" s="186">
        <v>0</v>
      </c>
      <c r="Q97" s="191">
        <v>0</v>
      </c>
      <c r="R97" s="195">
        <v>0</v>
      </c>
      <c r="S97" s="186">
        <v>0</v>
      </c>
      <c r="T97" s="186">
        <v>0</v>
      </c>
    </row>
    <row r="98" spans="1:20" ht="55.5" hidden="1">
      <c r="A98" s="150">
        <v>71</v>
      </c>
      <c r="B98" s="151" t="s">
        <v>137</v>
      </c>
      <c r="C98" s="186">
        <f>D98+L98+N98+P98+R98+T98</f>
        <v>0</v>
      </c>
      <c r="D98" s="187">
        <f>E98+F98+G98+H98+I98+J98</f>
        <v>0</v>
      </c>
      <c r="E98" s="187">
        <v>0</v>
      </c>
      <c r="F98" s="187">
        <v>0</v>
      </c>
      <c r="G98" s="187">
        <v>0</v>
      </c>
      <c r="H98" s="187">
        <v>0</v>
      </c>
      <c r="I98" s="187">
        <v>0</v>
      </c>
      <c r="J98" s="187">
        <v>0</v>
      </c>
      <c r="K98" s="191">
        <v>0</v>
      </c>
      <c r="L98" s="195">
        <v>0</v>
      </c>
      <c r="M98" s="191">
        <v>0</v>
      </c>
      <c r="N98" s="195">
        <v>0</v>
      </c>
      <c r="O98" s="186">
        <v>0</v>
      </c>
      <c r="P98" s="186">
        <v>0</v>
      </c>
      <c r="Q98" s="191">
        <v>0</v>
      </c>
      <c r="R98" s="195">
        <v>0</v>
      </c>
      <c r="S98" s="186">
        <v>0</v>
      </c>
      <c r="T98" s="186">
        <v>0</v>
      </c>
    </row>
    <row r="99" spans="1:20" ht="32.25" hidden="1" customHeight="1">
      <c r="A99" s="245" t="s">
        <v>141</v>
      </c>
      <c r="B99" s="245"/>
      <c r="C99" s="186">
        <f>C100+C101+C102</f>
        <v>0</v>
      </c>
      <c r="D99" s="187">
        <f t="shared" ref="D99:T99" si="24">D100+D101+D102</f>
        <v>0</v>
      </c>
      <c r="E99" s="187">
        <f t="shared" si="24"/>
        <v>0</v>
      </c>
      <c r="F99" s="187">
        <f t="shared" si="24"/>
        <v>0</v>
      </c>
      <c r="G99" s="187">
        <f t="shared" si="24"/>
        <v>0</v>
      </c>
      <c r="H99" s="187">
        <f t="shared" si="24"/>
        <v>0</v>
      </c>
      <c r="I99" s="187">
        <f t="shared" si="24"/>
        <v>0</v>
      </c>
      <c r="J99" s="187">
        <f t="shared" si="24"/>
        <v>0</v>
      </c>
      <c r="K99" s="191">
        <f t="shared" si="24"/>
        <v>0</v>
      </c>
      <c r="L99" s="195">
        <f t="shared" si="24"/>
        <v>0</v>
      </c>
      <c r="M99" s="191">
        <f t="shared" si="24"/>
        <v>0</v>
      </c>
      <c r="N99" s="195">
        <f t="shared" si="24"/>
        <v>0</v>
      </c>
      <c r="O99" s="186">
        <f t="shared" si="24"/>
        <v>0</v>
      </c>
      <c r="P99" s="186">
        <f t="shared" si="24"/>
        <v>0</v>
      </c>
      <c r="Q99" s="191">
        <f t="shared" si="24"/>
        <v>0</v>
      </c>
      <c r="R99" s="195">
        <f t="shared" si="24"/>
        <v>0</v>
      </c>
      <c r="S99" s="186">
        <f t="shared" si="24"/>
        <v>0</v>
      </c>
      <c r="T99" s="186">
        <f t="shared" si="24"/>
        <v>0</v>
      </c>
    </row>
    <row r="100" spans="1:20" ht="55.5" hidden="1">
      <c r="A100" s="150">
        <v>72</v>
      </c>
      <c r="B100" s="151" t="s">
        <v>89</v>
      </c>
      <c r="C100" s="186">
        <f>D100+L100+N100+P100+R100+T100</f>
        <v>0</v>
      </c>
      <c r="D100" s="187">
        <f>E100+F100+G100+H100+I100+J100</f>
        <v>0</v>
      </c>
      <c r="E100" s="187">
        <v>0</v>
      </c>
      <c r="F100" s="187">
        <v>0</v>
      </c>
      <c r="G100" s="187">
        <v>0</v>
      </c>
      <c r="H100" s="187">
        <v>0</v>
      </c>
      <c r="I100" s="187">
        <v>0</v>
      </c>
      <c r="J100" s="187">
        <v>0</v>
      </c>
      <c r="K100" s="191">
        <v>0</v>
      </c>
      <c r="L100" s="195">
        <v>0</v>
      </c>
      <c r="M100" s="191">
        <v>0</v>
      </c>
      <c r="N100" s="195">
        <v>0</v>
      </c>
      <c r="O100" s="186">
        <v>0</v>
      </c>
      <c r="P100" s="186">
        <v>0</v>
      </c>
      <c r="Q100" s="191">
        <v>0</v>
      </c>
      <c r="R100" s="195">
        <v>0</v>
      </c>
      <c r="S100" s="186">
        <v>0</v>
      </c>
      <c r="T100" s="186">
        <v>0</v>
      </c>
    </row>
    <row r="101" spans="1:20" ht="55.5" hidden="1">
      <c r="A101" s="150">
        <v>73</v>
      </c>
      <c r="B101" s="151" t="s">
        <v>87</v>
      </c>
      <c r="C101" s="186">
        <f>D101+L101+N101+P101+R101+T101</f>
        <v>0</v>
      </c>
      <c r="D101" s="187">
        <f>E101+F101+G101+H101+I101+J101</f>
        <v>0</v>
      </c>
      <c r="E101" s="187">
        <v>0</v>
      </c>
      <c r="F101" s="187">
        <v>0</v>
      </c>
      <c r="G101" s="187">
        <v>0</v>
      </c>
      <c r="H101" s="187">
        <v>0</v>
      </c>
      <c r="I101" s="187">
        <v>0</v>
      </c>
      <c r="J101" s="187">
        <v>0</v>
      </c>
      <c r="K101" s="191">
        <v>0</v>
      </c>
      <c r="L101" s="195">
        <v>0</v>
      </c>
      <c r="M101" s="191">
        <v>0</v>
      </c>
      <c r="N101" s="195">
        <v>0</v>
      </c>
      <c r="O101" s="186">
        <v>0</v>
      </c>
      <c r="P101" s="186">
        <v>0</v>
      </c>
      <c r="Q101" s="191">
        <v>0</v>
      </c>
      <c r="R101" s="195">
        <v>0</v>
      </c>
      <c r="S101" s="186">
        <v>0</v>
      </c>
      <c r="T101" s="186">
        <v>0</v>
      </c>
    </row>
    <row r="102" spans="1:20" ht="55.5" hidden="1">
      <c r="A102" s="150">
        <v>74</v>
      </c>
      <c r="B102" s="151" t="s">
        <v>88</v>
      </c>
      <c r="C102" s="186">
        <f>D102+L102+N102+P102+R102+T102</f>
        <v>0</v>
      </c>
      <c r="D102" s="187">
        <f>E102+F102+G102+H102+I102+J102</f>
        <v>0</v>
      </c>
      <c r="E102" s="187">
        <v>0</v>
      </c>
      <c r="F102" s="187">
        <v>0</v>
      </c>
      <c r="G102" s="187">
        <v>0</v>
      </c>
      <c r="H102" s="187">
        <v>0</v>
      </c>
      <c r="I102" s="187">
        <v>0</v>
      </c>
      <c r="J102" s="187">
        <v>0</v>
      </c>
      <c r="K102" s="191">
        <v>0</v>
      </c>
      <c r="L102" s="195">
        <v>0</v>
      </c>
      <c r="M102" s="191">
        <v>0</v>
      </c>
      <c r="N102" s="195">
        <v>0</v>
      </c>
      <c r="O102" s="186">
        <v>0</v>
      </c>
      <c r="P102" s="186">
        <v>0</v>
      </c>
      <c r="Q102" s="191">
        <v>0</v>
      </c>
      <c r="R102" s="195">
        <v>0</v>
      </c>
      <c r="S102" s="186">
        <v>0</v>
      </c>
      <c r="T102" s="186">
        <v>0</v>
      </c>
    </row>
    <row r="103" spans="1:20" ht="31.5" hidden="1" customHeight="1">
      <c r="A103" s="245" t="s">
        <v>25</v>
      </c>
      <c r="B103" s="245"/>
      <c r="C103" s="186">
        <f>C104+C105+C106</f>
        <v>2783000</v>
      </c>
      <c r="D103" s="187">
        <f t="shared" ref="D103:T103" si="25">D104+D105+D106</f>
        <v>2783000</v>
      </c>
      <c r="E103" s="187">
        <f t="shared" si="25"/>
        <v>1176000</v>
      </c>
      <c r="F103" s="187">
        <f t="shared" si="25"/>
        <v>1607000</v>
      </c>
      <c r="G103" s="187">
        <f t="shared" si="25"/>
        <v>0</v>
      </c>
      <c r="H103" s="187">
        <f t="shared" si="25"/>
        <v>0</v>
      </c>
      <c r="I103" s="187">
        <f t="shared" si="25"/>
        <v>0</v>
      </c>
      <c r="J103" s="187">
        <f t="shared" si="25"/>
        <v>0</v>
      </c>
      <c r="K103" s="191">
        <f t="shared" si="25"/>
        <v>0</v>
      </c>
      <c r="L103" s="195">
        <f t="shared" si="25"/>
        <v>0</v>
      </c>
      <c r="M103" s="191">
        <f t="shared" si="25"/>
        <v>0</v>
      </c>
      <c r="N103" s="195">
        <f t="shared" si="25"/>
        <v>0</v>
      </c>
      <c r="O103" s="186">
        <f t="shared" si="25"/>
        <v>0</v>
      </c>
      <c r="P103" s="186">
        <f t="shared" si="25"/>
        <v>0</v>
      </c>
      <c r="Q103" s="191">
        <f t="shared" si="25"/>
        <v>0</v>
      </c>
      <c r="R103" s="195">
        <f t="shared" si="25"/>
        <v>0</v>
      </c>
      <c r="S103" s="186">
        <f t="shared" si="25"/>
        <v>0</v>
      </c>
      <c r="T103" s="186">
        <f t="shared" si="25"/>
        <v>0</v>
      </c>
    </row>
    <row r="104" spans="1:20" ht="55.5" hidden="1">
      <c r="A104" s="150">
        <v>75</v>
      </c>
      <c r="B104" s="151" t="s">
        <v>91</v>
      </c>
      <c r="C104" s="186">
        <f>D104+L104+N104+P104+R104+T104</f>
        <v>842200</v>
      </c>
      <c r="D104" s="187">
        <f>E104+F104+G104+H104+I104+J104</f>
        <v>842200</v>
      </c>
      <c r="E104" s="187">
        <v>0</v>
      </c>
      <c r="F104" s="187">
        <v>842200</v>
      </c>
      <c r="G104" s="187">
        <v>0</v>
      </c>
      <c r="H104" s="187">
        <v>0</v>
      </c>
      <c r="I104" s="187">
        <v>0</v>
      </c>
      <c r="J104" s="187">
        <v>0</v>
      </c>
      <c r="K104" s="191">
        <v>0</v>
      </c>
      <c r="L104" s="195">
        <v>0</v>
      </c>
      <c r="M104" s="191">
        <v>0</v>
      </c>
      <c r="N104" s="195">
        <v>0</v>
      </c>
      <c r="O104" s="186">
        <v>0</v>
      </c>
      <c r="P104" s="186">
        <v>0</v>
      </c>
      <c r="Q104" s="191">
        <v>0</v>
      </c>
      <c r="R104" s="195">
        <v>0</v>
      </c>
      <c r="S104" s="186">
        <v>0</v>
      </c>
      <c r="T104" s="186">
        <v>0</v>
      </c>
    </row>
    <row r="105" spans="1:20" ht="55.5" hidden="1">
      <c r="A105" s="150">
        <v>76</v>
      </c>
      <c r="B105" s="151" t="s">
        <v>90</v>
      </c>
      <c r="C105" s="186">
        <f>D105+L105+N105+P105+R105+T105</f>
        <v>1176000</v>
      </c>
      <c r="D105" s="187">
        <f>E105+F105+G105+H105+I105+J105</f>
        <v>1176000</v>
      </c>
      <c r="E105" s="187">
        <v>1176000</v>
      </c>
      <c r="F105" s="187">
        <v>0</v>
      </c>
      <c r="G105" s="187">
        <v>0</v>
      </c>
      <c r="H105" s="187">
        <v>0</v>
      </c>
      <c r="I105" s="187">
        <v>0</v>
      </c>
      <c r="J105" s="187">
        <v>0</v>
      </c>
      <c r="K105" s="191">
        <v>0</v>
      </c>
      <c r="L105" s="195">
        <v>0</v>
      </c>
      <c r="M105" s="191">
        <v>0</v>
      </c>
      <c r="N105" s="195">
        <v>0</v>
      </c>
      <c r="O105" s="186">
        <v>0</v>
      </c>
      <c r="P105" s="186">
        <v>0</v>
      </c>
      <c r="Q105" s="191">
        <v>0</v>
      </c>
      <c r="R105" s="195">
        <v>0</v>
      </c>
      <c r="S105" s="186">
        <v>0</v>
      </c>
      <c r="T105" s="186">
        <v>0</v>
      </c>
    </row>
    <row r="106" spans="1:20" ht="55.5" hidden="1">
      <c r="A106" s="150">
        <v>77</v>
      </c>
      <c r="B106" s="151" t="s">
        <v>92</v>
      </c>
      <c r="C106" s="186">
        <f>D106+L106+N106+P106+R106+T106</f>
        <v>764800</v>
      </c>
      <c r="D106" s="187">
        <f>E106+F106+G106+H106+I106+J106</f>
        <v>764800</v>
      </c>
      <c r="E106" s="187">
        <v>0</v>
      </c>
      <c r="F106" s="187">
        <v>764800</v>
      </c>
      <c r="G106" s="187">
        <v>0</v>
      </c>
      <c r="H106" s="187">
        <v>0</v>
      </c>
      <c r="I106" s="187">
        <v>0</v>
      </c>
      <c r="J106" s="187">
        <v>0</v>
      </c>
      <c r="K106" s="191">
        <v>0</v>
      </c>
      <c r="L106" s="195">
        <v>0</v>
      </c>
      <c r="M106" s="191">
        <v>0</v>
      </c>
      <c r="N106" s="195">
        <v>0</v>
      </c>
      <c r="O106" s="186">
        <v>0</v>
      </c>
      <c r="P106" s="186">
        <v>0</v>
      </c>
      <c r="Q106" s="191">
        <v>0</v>
      </c>
      <c r="R106" s="195">
        <v>0</v>
      </c>
      <c r="S106" s="186">
        <v>0</v>
      </c>
      <c r="T106" s="186">
        <v>0</v>
      </c>
    </row>
    <row r="107" spans="1:20" ht="31.5" hidden="1" customHeight="1">
      <c r="A107" s="245" t="s">
        <v>26</v>
      </c>
      <c r="B107" s="245"/>
      <c r="C107" s="186">
        <f>C108+C109+C110</f>
        <v>269221</v>
      </c>
      <c r="D107" s="187">
        <f t="shared" ref="D107:T107" si="26">D108+D109+D110</f>
        <v>0</v>
      </c>
      <c r="E107" s="187">
        <f t="shared" si="26"/>
        <v>0</v>
      </c>
      <c r="F107" s="187">
        <f t="shared" si="26"/>
        <v>0</v>
      </c>
      <c r="G107" s="187">
        <f t="shared" si="26"/>
        <v>0</v>
      </c>
      <c r="H107" s="187">
        <f t="shared" si="26"/>
        <v>0</v>
      </c>
      <c r="I107" s="187">
        <f t="shared" si="26"/>
        <v>0</v>
      </c>
      <c r="J107" s="187">
        <f t="shared" si="26"/>
        <v>0</v>
      </c>
      <c r="K107" s="191">
        <f t="shared" si="26"/>
        <v>0</v>
      </c>
      <c r="L107" s="195">
        <f t="shared" si="26"/>
        <v>0</v>
      </c>
      <c r="M107" s="191">
        <f t="shared" si="26"/>
        <v>0</v>
      </c>
      <c r="N107" s="195">
        <f t="shared" si="26"/>
        <v>0</v>
      </c>
      <c r="O107" s="186">
        <f t="shared" si="26"/>
        <v>0</v>
      </c>
      <c r="P107" s="186">
        <f t="shared" si="26"/>
        <v>0</v>
      </c>
      <c r="Q107" s="191">
        <f t="shared" si="26"/>
        <v>600</v>
      </c>
      <c r="R107" s="195">
        <f t="shared" si="26"/>
        <v>269221</v>
      </c>
      <c r="S107" s="186">
        <f t="shared" si="26"/>
        <v>0</v>
      </c>
      <c r="T107" s="186">
        <f t="shared" si="26"/>
        <v>0</v>
      </c>
    </row>
    <row r="108" spans="1:20" ht="55.5" hidden="1">
      <c r="A108" s="150">
        <v>78</v>
      </c>
      <c r="B108" s="151" t="s">
        <v>95</v>
      </c>
      <c r="C108" s="186">
        <f>D108+L108+N108+P108+R108+T108</f>
        <v>0</v>
      </c>
      <c r="D108" s="187">
        <f>E108+F108+G108+H108+I108+J108</f>
        <v>0</v>
      </c>
      <c r="E108" s="187">
        <v>0</v>
      </c>
      <c r="F108" s="187">
        <v>0</v>
      </c>
      <c r="G108" s="187">
        <v>0</v>
      </c>
      <c r="H108" s="187">
        <v>0</v>
      </c>
      <c r="I108" s="187">
        <v>0</v>
      </c>
      <c r="J108" s="187">
        <v>0</v>
      </c>
      <c r="K108" s="191">
        <v>0</v>
      </c>
      <c r="L108" s="195">
        <v>0</v>
      </c>
      <c r="M108" s="191">
        <v>0</v>
      </c>
      <c r="N108" s="195">
        <v>0</v>
      </c>
      <c r="O108" s="186">
        <v>0</v>
      </c>
      <c r="P108" s="186">
        <v>0</v>
      </c>
      <c r="Q108" s="191">
        <v>0</v>
      </c>
      <c r="R108" s="195">
        <v>0</v>
      </c>
      <c r="S108" s="186">
        <v>0</v>
      </c>
      <c r="T108" s="186">
        <v>0</v>
      </c>
    </row>
    <row r="109" spans="1:20" ht="55.5" hidden="1">
      <c r="A109" s="150">
        <v>79</v>
      </c>
      <c r="B109" s="151" t="s">
        <v>94</v>
      </c>
      <c r="C109" s="186">
        <f>D109+L109+N109+P109+R109+T109</f>
        <v>269221</v>
      </c>
      <c r="D109" s="187">
        <f>E109+F109+G109+H109+I109+J109</f>
        <v>0</v>
      </c>
      <c r="E109" s="187">
        <v>0</v>
      </c>
      <c r="F109" s="187">
        <v>0</v>
      </c>
      <c r="G109" s="187">
        <v>0</v>
      </c>
      <c r="H109" s="187">
        <v>0</v>
      </c>
      <c r="I109" s="187">
        <v>0</v>
      </c>
      <c r="J109" s="187">
        <v>0</v>
      </c>
      <c r="K109" s="191">
        <v>0</v>
      </c>
      <c r="L109" s="195">
        <v>0</v>
      </c>
      <c r="M109" s="191">
        <v>0</v>
      </c>
      <c r="N109" s="195">
        <v>0</v>
      </c>
      <c r="O109" s="186">
        <v>0</v>
      </c>
      <c r="P109" s="186">
        <v>0</v>
      </c>
      <c r="Q109" s="191">
        <v>600</v>
      </c>
      <c r="R109" s="195">
        <v>269221</v>
      </c>
      <c r="S109" s="186">
        <v>0</v>
      </c>
      <c r="T109" s="186">
        <v>0</v>
      </c>
    </row>
    <row r="110" spans="1:20" ht="55.5" hidden="1">
      <c r="A110" s="150">
        <v>80</v>
      </c>
      <c r="B110" s="151" t="s">
        <v>93</v>
      </c>
      <c r="C110" s="186">
        <f>D110+L110+N110+P110+R110+T110</f>
        <v>0</v>
      </c>
      <c r="D110" s="187">
        <f>E110+F110+G110+H110+I110+J110</f>
        <v>0</v>
      </c>
      <c r="E110" s="187">
        <v>0</v>
      </c>
      <c r="F110" s="187">
        <v>0</v>
      </c>
      <c r="G110" s="187">
        <v>0</v>
      </c>
      <c r="H110" s="187">
        <v>0</v>
      </c>
      <c r="I110" s="187">
        <v>0</v>
      </c>
      <c r="J110" s="187">
        <v>0</v>
      </c>
      <c r="K110" s="191">
        <v>0</v>
      </c>
      <c r="L110" s="195">
        <v>0</v>
      </c>
      <c r="M110" s="191">
        <v>0</v>
      </c>
      <c r="N110" s="195">
        <v>0</v>
      </c>
      <c r="O110" s="186">
        <v>0</v>
      </c>
      <c r="P110" s="186">
        <v>0</v>
      </c>
      <c r="Q110" s="191">
        <v>0</v>
      </c>
      <c r="R110" s="195">
        <v>0</v>
      </c>
      <c r="S110" s="186">
        <v>0</v>
      </c>
      <c r="T110" s="186">
        <v>0</v>
      </c>
    </row>
    <row r="111" spans="1:20" ht="31.5" hidden="1" customHeight="1">
      <c r="A111" s="245" t="s">
        <v>28</v>
      </c>
      <c r="B111" s="245"/>
      <c r="C111" s="186">
        <f>C112+C113</f>
        <v>678000</v>
      </c>
      <c r="D111" s="187">
        <f t="shared" ref="D111:T111" si="27">D112+D113</f>
        <v>678000</v>
      </c>
      <c r="E111" s="187">
        <f t="shared" si="27"/>
        <v>328000</v>
      </c>
      <c r="F111" s="187">
        <f t="shared" si="27"/>
        <v>350000</v>
      </c>
      <c r="G111" s="187">
        <f t="shared" si="27"/>
        <v>0</v>
      </c>
      <c r="H111" s="187">
        <f t="shared" si="27"/>
        <v>0</v>
      </c>
      <c r="I111" s="187">
        <f t="shared" si="27"/>
        <v>0</v>
      </c>
      <c r="J111" s="187">
        <f t="shared" si="27"/>
        <v>0</v>
      </c>
      <c r="K111" s="191">
        <f t="shared" si="27"/>
        <v>0</v>
      </c>
      <c r="L111" s="195">
        <f t="shared" si="27"/>
        <v>0</v>
      </c>
      <c r="M111" s="191">
        <f t="shared" si="27"/>
        <v>0</v>
      </c>
      <c r="N111" s="195">
        <f t="shared" si="27"/>
        <v>0</v>
      </c>
      <c r="O111" s="186">
        <f t="shared" si="27"/>
        <v>0</v>
      </c>
      <c r="P111" s="186">
        <f t="shared" si="27"/>
        <v>0</v>
      </c>
      <c r="Q111" s="191">
        <f t="shared" si="27"/>
        <v>0</v>
      </c>
      <c r="R111" s="195">
        <f t="shared" si="27"/>
        <v>0</v>
      </c>
      <c r="S111" s="186">
        <f t="shared" si="27"/>
        <v>0</v>
      </c>
      <c r="T111" s="186">
        <f t="shared" si="27"/>
        <v>0</v>
      </c>
    </row>
    <row r="112" spans="1:20" ht="55.5" hidden="1">
      <c r="A112" s="150">
        <v>81</v>
      </c>
      <c r="B112" s="151" t="s">
        <v>97</v>
      </c>
      <c r="C112" s="186">
        <f>D112+L112+N112+P112+R112+T112</f>
        <v>328000</v>
      </c>
      <c r="D112" s="187">
        <f>E112+F112+G112+H112+I112+J112</f>
        <v>328000</v>
      </c>
      <c r="E112" s="187">
        <v>328000</v>
      </c>
      <c r="F112" s="187">
        <v>0</v>
      </c>
      <c r="G112" s="187">
        <v>0</v>
      </c>
      <c r="H112" s="187">
        <v>0</v>
      </c>
      <c r="I112" s="187">
        <v>0</v>
      </c>
      <c r="J112" s="187">
        <v>0</v>
      </c>
      <c r="K112" s="191">
        <v>0</v>
      </c>
      <c r="L112" s="195">
        <v>0</v>
      </c>
      <c r="M112" s="191">
        <v>0</v>
      </c>
      <c r="N112" s="195">
        <v>0</v>
      </c>
      <c r="O112" s="186">
        <v>0</v>
      </c>
      <c r="P112" s="186">
        <v>0</v>
      </c>
      <c r="Q112" s="191">
        <v>0</v>
      </c>
      <c r="R112" s="195">
        <v>0</v>
      </c>
      <c r="S112" s="186">
        <v>0</v>
      </c>
      <c r="T112" s="186">
        <v>0</v>
      </c>
    </row>
    <row r="113" spans="1:20" ht="55.5" hidden="1">
      <c r="A113" s="150">
        <v>82</v>
      </c>
      <c r="B113" s="151" t="s">
        <v>96</v>
      </c>
      <c r="C113" s="186">
        <f>D113+L113+N113+P113+R113+T113</f>
        <v>350000</v>
      </c>
      <c r="D113" s="187">
        <f>E113+F113+G113+H113+I113+J113</f>
        <v>350000</v>
      </c>
      <c r="E113" s="187">
        <v>0</v>
      </c>
      <c r="F113" s="187">
        <v>350000</v>
      </c>
      <c r="G113" s="187">
        <v>0</v>
      </c>
      <c r="H113" s="187">
        <v>0</v>
      </c>
      <c r="I113" s="187">
        <v>0</v>
      </c>
      <c r="J113" s="187">
        <v>0</v>
      </c>
      <c r="K113" s="191">
        <v>0</v>
      </c>
      <c r="L113" s="195">
        <v>0</v>
      </c>
      <c r="M113" s="191">
        <v>0</v>
      </c>
      <c r="N113" s="195">
        <v>0</v>
      </c>
      <c r="O113" s="186">
        <v>0</v>
      </c>
      <c r="P113" s="186">
        <v>0</v>
      </c>
      <c r="Q113" s="191">
        <v>0</v>
      </c>
      <c r="R113" s="195">
        <v>0</v>
      </c>
      <c r="S113" s="186">
        <v>0</v>
      </c>
      <c r="T113" s="186">
        <v>0</v>
      </c>
    </row>
    <row r="114" spans="1:20" ht="31.5" hidden="1" customHeight="1">
      <c r="A114" s="245" t="s">
        <v>29</v>
      </c>
      <c r="B114" s="245"/>
      <c r="C114" s="186">
        <f>C115</f>
        <v>793926</v>
      </c>
      <c r="D114" s="187">
        <f t="shared" ref="D114:T114" si="28">D115</f>
        <v>793926</v>
      </c>
      <c r="E114" s="187">
        <f t="shared" si="28"/>
        <v>0</v>
      </c>
      <c r="F114" s="187">
        <f t="shared" si="28"/>
        <v>793926</v>
      </c>
      <c r="G114" s="187">
        <f t="shared" si="28"/>
        <v>0</v>
      </c>
      <c r="H114" s="187">
        <f t="shared" si="28"/>
        <v>0</v>
      </c>
      <c r="I114" s="187">
        <f t="shared" si="28"/>
        <v>0</v>
      </c>
      <c r="J114" s="187">
        <f t="shared" si="28"/>
        <v>0</v>
      </c>
      <c r="K114" s="191">
        <f t="shared" si="28"/>
        <v>0</v>
      </c>
      <c r="L114" s="195">
        <f t="shared" si="28"/>
        <v>0</v>
      </c>
      <c r="M114" s="191">
        <f t="shared" si="28"/>
        <v>0</v>
      </c>
      <c r="N114" s="195">
        <f t="shared" si="28"/>
        <v>0</v>
      </c>
      <c r="O114" s="186">
        <f t="shared" si="28"/>
        <v>0</v>
      </c>
      <c r="P114" s="186">
        <f t="shared" si="28"/>
        <v>0</v>
      </c>
      <c r="Q114" s="191">
        <f t="shared" si="28"/>
        <v>0</v>
      </c>
      <c r="R114" s="195">
        <f t="shared" si="28"/>
        <v>0</v>
      </c>
      <c r="S114" s="186">
        <f t="shared" si="28"/>
        <v>0</v>
      </c>
      <c r="T114" s="186">
        <f t="shared" si="28"/>
        <v>0</v>
      </c>
    </row>
    <row r="115" spans="1:20" ht="55.5" hidden="1">
      <c r="A115" s="150">
        <v>83</v>
      </c>
      <c r="B115" s="151" t="s">
        <v>98</v>
      </c>
      <c r="C115" s="186">
        <f>D115+L115+N115+P115+R115+T115</f>
        <v>793926</v>
      </c>
      <c r="D115" s="187">
        <f>E115+F115+G115+H115+I115+J115</f>
        <v>793926</v>
      </c>
      <c r="E115" s="187">
        <v>0</v>
      </c>
      <c r="F115" s="187">
        <v>793926</v>
      </c>
      <c r="G115" s="187">
        <v>0</v>
      </c>
      <c r="H115" s="187">
        <v>0</v>
      </c>
      <c r="I115" s="187">
        <v>0</v>
      </c>
      <c r="J115" s="187">
        <v>0</v>
      </c>
      <c r="K115" s="191">
        <v>0</v>
      </c>
      <c r="L115" s="195">
        <v>0</v>
      </c>
      <c r="M115" s="191">
        <v>0</v>
      </c>
      <c r="N115" s="195">
        <v>0</v>
      </c>
      <c r="O115" s="186">
        <v>0</v>
      </c>
      <c r="P115" s="186">
        <v>0</v>
      </c>
      <c r="Q115" s="191">
        <v>0</v>
      </c>
      <c r="R115" s="195">
        <v>0</v>
      </c>
      <c r="S115" s="186">
        <v>0</v>
      </c>
      <c r="T115" s="186">
        <v>0</v>
      </c>
    </row>
    <row r="116" spans="1:20" ht="33.75" hidden="1" customHeight="1">
      <c r="A116" s="245" t="s">
        <v>30</v>
      </c>
      <c r="B116" s="245"/>
      <c r="C116" s="186">
        <f>C117+C118</f>
        <v>3615385</v>
      </c>
      <c r="D116" s="187">
        <f t="shared" ref="D116:T116" si="29">D117+D118</f>
        <v>0</v>
      </c>
      <c r="E116" s="187">
        <f t="shared" si="29"/>
        <v>0</v>
      </c>
      <c r="F116" s="187">
        <f t="shared" si="29"/>
        <v>0</v>
      </c>
      <c r="G116" s="187">
        <f t="shared" si="29"/>
        <v>0</v>
      </c>
      <c r="H116" s="187">
        <f t="shared" si="29"/>
        <v>0</v>
      </c>
      <c r="I116" s="187">
        <f t="shared" si="29"/>
        <v>0</v>
      </c>
      <c r="J116" s="187">
        <f t="shared" si="29"/>
        <v>0</v>
      </c>
      <c r="K116" s="191">
        <f t="shared" si="29"/>
        <v>0</v>
      </c>
      <c r="L116" s="195">
        <f t="shared" si="29"/>
        <v>0</v>
      </c>
      <c r="M116" s="191">
        <f t="shared" si="29"/>
        <v>0</v>
      </c>
      <c r="N116" s="195">
        <f t="shared" si="29"/>
        <v>0</v>
      </c>
      <c r="O116" s="186">
        <f t="shared" si="29"/>
        <v>0</v>
      </c>
      <c r="P116" s="186">
        <f t="shared" si="29"/>
        <v>0</v>
      </c>
      <c r="Q116" s="191">
        <f t="shared" si="29"/>
        <v>812</v>
      </c>
      <c r="R116" s="195">
        <f t="shared" si="29"/>
        <v>3615385</v>
      </c>
      <c r="S116" s="186">
        <f t="shared" si="29"/>
        <v>0</v>
      </c>
      <c r="T116" s="186">
        <f t="shared" si="29"/>
        <v>0</v>
      </c>
    </row>
    <row r="117" spans="1:20" ht="55.5" hidden="1">
      <c r="A117" s="150">
        <v>84</v>
      </c>
      <c r="B117" s="151" t="s">
        <v>139</v>
      </c>
      <c r="C117" s="186">
        <f>D117+L117+N117+P117+R117+T117</f>
        <v>1208563</v>
      </c>
      <c r="D117" s="187">
        <f>E117+F117+G117+H117+I117+J117</f>
        <v>0</v>
      </c>
      <c r="E117" s="187">
        <v>0</v>
      </c>
      <c r="F117" s="187">
        <v>0</v>
      </c>
      <c r="G117" s="187">
        <v>0</v>
      </c>
      <c r="H117" s="187">
        <v>0</v>
      </c>
      <c r="I117" s="187">
        <v>0</v>
      </c>
      <c r="J117" s="187">
        <v>0</v>
      </c>
      <c r="K117" s="191">
        <v>0</v>
      </c>
      <c r="L117" s="195">
        <v>0</v>
      </c>
      <c r="M117" s="191">
        <v>0</v>
      </c>
      <c r="N117" s="195">
        <v>0</v>
      </c>
      <c r="O117" s="186">
        <v>0</v>
      </c>
      <c r="P117" s="186">
        <v>0</v>
      </c>
      <c r="Q117" s="191">
        <v>286</v>
      </c>
      <c r="R117" s="195">
        <v>1208563</v>
      </c>
      <c r="S117" s="186">
        <v>0</v>
      </c>
      <c r="T117" s="186">
        <v>0</v>
      </c>
    </row>
    <row r="118" spans="1:20" ht="55.5" hidden="1">
      <c r="A118" s="150">
        <v>85</v>
      </c>
      <c r="B118" s="151" t="s">
        <v>99</v>
      </c>
      <c r="C118" s="186">
        <f>D118+L118+N118+P118+R118+T118</f>
        <v>2406822</v>
      </c>
      <c r="D118" s="187">
        <f>E118+F118+G118+H118+I118+J118</f>
        <v>0</v>
      </c>
      <c r="E118" s="187">
        <v>0</v>
      </c>
      <c r="F118" s="187">
        <v>0</v>
      </c>
      <c r="G118" s="187">
        <v>0</v>
      </c>
      <c r="H118" s="187">
        <v>0</v>
      </c>
      <c r="I118" s="187">
        <v>0</v>
      </c>
      <c r="J118" s="187">
        <v>0</v>
      </c>
      <c r="K118" s="191">
        <v>0</v>
      </c>
      <c r="L118" s="195">
        <v>0</v>
      </c>
      <c r="M118" s="191">
        <v>0</v>
      </c>
      <c r="N118" s="195">
        <v>0</v>
      </c>
      <c r="O118" s="186">
        <v>0</v>
      </c>
      <c r="P118" s="186">
        <v>0</v>
      </c>
      <c r="Q118" s="191">
        <v>526</v>
      </c>
      <c r="R118" s="195">
        <v>2406822</v>
      </c>
      <c r="S118" s="186">
        <v>0</v>
      </c>
      <c r="T118" s="186">
        <v>0</v>
      </c>
    </row>
    <row r="119" spans="1:20" ht="34.5" hidden="1" customHeight="1">
      <c r="A119" s="245" t="s">
        <v>31</v>
      </c>
      <c r="B119" s="245"/>
      <c r="C119" s="186">
        <f>C120+C121+C122</f>
        <v>2721961</v>
      </c>
      <c r="D119" s="187">
        <f t="shared" ref="D119:T119" si="30">D120+D121+D122</f>
        <v>1714728</v>
      </c>
      <c r="E119" s="187">
        <f t="shared" si="30"/>
        <v>1714728</v>
      </c>
      <c r="F119" s="187">
        <f t="shared" si="30"/>
        <v>0</v>
      </c>
      <c r="G119" s="187">
        <f t="shared" si="30"/>
        <v>0</v>
      </c>
      <c r="H119" s="187">
        <f t="shared" si="30"/>
        <v>0</v>
      </c>
      <c r="I119" s="187">
        <f t="shared" si="30"/>
        <v>0</v>
      </c>
      <c r="J119" s="187">
        <f t="shared" si="30"/>
        <v>0</v>
      </c>
      <c r="K119" s="191">
        <f t="shared" si="30"/>
        <v>0</v>
      </c>
      <c r="L119" s="195">
        <f t="shared" si="30"/>
        <v>0</v>
      </c>
      <c r="M119" s="191">
        <f t="shared" si="30"/>
        <v>0</v>
      </c>
      <c r="N119" s="195">
        <f t="shared" si="30"/>
        <v>0</v>
      </c>
      <c r="O119" s="186">
        <f t="shared" si="30"/>
        <v>0</v>
      </c>
      <c r="P119" s="186">
        <f t="shared" si="30"/>
        <v>0</v>
      </c>
      <c r="Q119" s="191">
        <f t="shared" si="30"/>
        <v>3420.9</v>
      </c>
      <c r="R119" s="195">
        <f t="shared" si="30"/>
        <v>1007233</v>
      </c>
      <c r="S119" s="186">
        <f t="shared" si="30"/>
        <v>0</v>
      </c>
      <c r="T119" s="186">
        <f t="shared" si="30"/>
        <v>0</v>
      </c>
    </row>
    <row r="120" spans="1:20" ht="55.5" hidden="1">
      <c r="A120" s="150">
        <v>86</v>
      </c>
      <c r="B120" s="151" t="s">
        <v>100</v>
      </c>
      <c r="C120" s="186">
        <f>D120+L120+N120+P120+R120+T120</f>
        <v>1007233</v>
      </c>
      <c r="D120" s="187">
        <f>E120+F120+G120+H120+I120+J120</f>
        <v>0</v>
      </c>
      <c r="E120" s="187">
        <v>0</v>
      </c>
      <c r="F120" s="187">
        <v>0</v>
      </c>
      <c r="G120" s="187">
        <v>0</v>
      </c>
      <c r="H120" s="187">
        <v>0</v>
      </c>
      <c r="I120" s="187">
        <v>0</v>
      </c>
      <c r="J120" s="187">
        <v>0</v>
      </c>
      <c r="K120" s="191">
        <v>0</v>
      </c>
      <c r="L120" s="195">
        <v>0</v>
      </c>
      <c r="M120" s="191">
        <v>0</v>
      </c>
      <c r="N120" s="195">
        <v>0</v>
      </c>
      <c r="O120" s="186">
        <v>0</v>
      </c>
      <c r="P120" s="186">
        <v>0</v>
      </c>
      <c r="Q120" s="191">
        <v>3420.9</v>
      </c>
      <c r="R120" s="195">
        <v>1007233</v>
      </c>
      <c r="S120" s="186">
        <v>0</v>
      </c>
      <c r="T120" s="186">
        <v>0</v>
      </c>
    </row>
    <row r="121" spans="1:20" ht="55.5" hidden="1">
      <c r="A121" s="150">
        <v>87</v>
      </c>
      <c r="B121" s="151" t="s">
        <v>101</v>
      </c>
      <c r="C121" s="186">
        <f>D121+L121+N121+P121+R121+T121</f>
        <v>881623</v>
      </c>
      <c r="D121" s="187">
        <f>E121+F121+G121+H121+I121+J121</f>
        <v>881623</v>
      </c>
      <c r="E121" s="187">
        <v>881623</v>
      </c>
      <c r="F121" s="187">
        <v>0</v>
      </c>
      <c r="G121" s="187">
        <v>0</v>
      </c>
      <c r="H121" s="187">
        <v>0</v>
      </c>
      <c r="I121" s="187">
        <v>0</v>
      </c>
      <c r="J121" s="187">
        <v>0</v>
      </c>
      <c r="K121" s="191">
        <v>0</v>
      </c>
      <c r="L121" s="195">
        <v>0</v>
      </c>
      <c r="M121" s="191">
        <v>0</v>
      </c>
      <c r="N121" s="195">
        <v>0</v>
      </c>
      <c r="O121" s="186">
        <v>0</v>
      </c>
      <c r="P121" s="186">
        <v>0</v>
      </c>
      <c r="Q121" s="191">
        <v>0</v>
      </c>
      <c r="R121" s="195">
        <v>0</v>
      </c>
      <c r="S121" s="186">
        <v>0</v>
      </c>
      <c r="T121" s="186">
        <v>0</v>
      </c>
    </row>
    <row r="122" spans="1:20" ht="55.5" hidden="1">
      <c r="A122" s="150">
        <v>88</v>
      </c>
      <c r="B122" s="151" t="s">
        <v>102</v>
      </c>
      <c r="C122" s="186">
        <f>D122+L122+N122+P122+R122+T122</f>
        <v>833105</v>
      </c>
      <c r="D122" s="187">
        <f>E122+F122+G122+H122+I122+J122</f>
        <v>833105</v>
      </c>
      <c r="E122" s="187">
        <v>833105</v>
      </c>
      <c r="F122" s="187">
        <v>0</v>
      </c>
      <c r="G122" s="187">
        <v>0</v>
      </c>
      <c r="H122" s="187">
        <v>0</v>
      </c>
      <c r="I122" s="187">
        <v>0</v>
      </c>
      <c r="J122" s="187">
        <v>0</v>
      </c>
      <c r="K122" s="191">
        <v>0</v>
      </c>
      <c r="L122" s="195">
        <v>0</v>
      </c>
      <c r="M122" s="191">
        <v>0</v>
      </c>
      <c r="N122" s="195">
        <v>0</v>
      </c>
      <c r="O122" s="186">
        <v>0</v>
      </c>
      <c r="P122" s="186">
        <v>0</v>
      </c>
      <c r="Q122" s="191">
        <v>0</v>
      </c>
      <c r="R122" s="195">
        <v>0</v>
      </c>
      <c r="S122" s="186">
        <v>0</v>
      </c>
      <c r="T122" s="186">
        <v>0</v>
      </c>
    </row>
    <row r="123" spans="1:20" ht="36" hidden="1" customHeight="1">
      <c r="A123" s="245" t="s">
        <v>33</v>
      </c>
      <c r="B123" s="245"/>
      <c r="C123" s="186">
        <f>C124+C125+C126</f>
        <v>1129500</v>
      </c>
      <c r="D123" s="187">
        <f t="shared" ref="D123:T123" si="31">D124+D125+D126</f>
        <v>1129500</v>
      </c>
      <c r="E123" s="187">
        <f t="shared" si="31"/>
        <v>0</v>
      </c>
      <c r="F123" s="187">
        <f t="shared" si="31"/>
        <v>732500</v>
      </c>
      <c r="G123" s="187">
        <f t="shared" si="31"/>
        <v>397000</v>
      </c>
      <c r="H123" s="187">
        <f t="shared" si="31"/>
        <v>0</v>
      </c>
      <c r="I123" s="187">
        <f t="shared" si="31"/>
        <v>0</v>
      </c>
      <c r="J123" s="187">
        <f t="shared" si="31"/>
        <v>0</v>
      </c>
      <c r="K123" s="191">
        <f t="shared" si="31"/>
        <v>0</v>
      </c>
      <c r="L123" s="195">
        <f t="shared" si="31"/>
        <v>0</v>
      </c>
      <c r="M123" s="191">
        <f t="shared" si="31"/>
        <v>0</v>
      </c>
      <c r="N123" s="195">
        <f t="shared" si="31"/>
        <v>0</v>
      </c>
      <c r="O123" s="186">
        <f t="shared" si="31"/>
        <v>0</v>
      </c>
      <c r="P123" s="186">
        <f t="shared" si="31"/>
        <v>0</v>
      </c>
      <c r="Q123" s="191">
        <f t="shared" si="31"/>
        <v>0</v>
      </c>
      <c r="R123" s="195">
        <f t="shared" si="31"/>
        <v>0</v>
      </c>
      <c r="S123" s="186">
        <f t="shared" si="31"/>
        <v>0</v>
      </c>
      <c r="T123" s="186">
        <f t="shared" si="31"/>
        <v>0</v>
      </c>
    </row>
    <row r="124" spans="1:20" ht="55.5" hidden="1">
      <c r="A124" s="150">
        <v>89</v>
      </c>
      <c r="B124" s="151" t="s">
        <v>103</v>
      </c>
      <c r="C124" s="186">
        <f>D124+L124+N124+P124+R124+T124</f>
        <v>409500</v>
      </c>
      <c r="D124" s="187">
        <f>E124+F124+G124+H124+I124+J124</f>
        <v>409500</v>
      </c>
      <c r="E124" s="187">
        <v>0</v>
      </c>
      <c r="F124" s="187">
        <v>409500</v>
      </c>
      <c r="G124" s="187">
        <v>0</v>
      </c>
      <c r="H124" s="187">
        <v>0</v>
      </c>
      <c r="I124" s="187">
        <v>0</v>
      </c>
      <c r="J124" s="187">
        <v>0</v>
      </c>
      <c r="K124" s="191">
        <v>0</v>
      </c>
      <c r="L124" s="195">
        <v>0</v>
      </c>
      <c r="M124" s="191">
        <v>0</v>
      </c>
      <c r="N124" s="195">
        <v>0</v>
      </c>
      <c r="O124" s="186">
        <v>0</v>
      </c>
      <c r="P124" s="186">
        <v>0</v>
      </c>
      <c r="Q124" s="191">
        <v>0</v>
      </c>
      <c r="R124" s="195">
        <v>0</v>
      </c>
      <c r="S124" s="186">
        <v>0</v>
      </c>
      <c r="T124" s="186">
        <v>0</v>
      </c>
    </row>
    <row r="125" spans="1:20" ht="55.5" hidden="1">
      <c r="A125" s="150">
        <v>90</v>
      </c>
      <c r="B125" s="151" t="s">
        <v>104</v>
      </c>
      <c r="C125" s="186">
        <f>D125+L125+N125+P125+R125+T125</f>
        <v>397000</v>
      </c>
      <c r="D125" s="187">
        <f>E125+F125+G125+H125+I125+J125</f>
        <v>397000</v>
      </c>
      <c r="E125" s="187">
        <v>0</v>
      </c>
      <c r="F125" s="187">
        <v>0</v>
      </c>
      <c r="G125" s="187">
        <v>397000</v>
      </c>
      <c r="H125" s="187">
        <v>0</v>
      </c>
      <c r="I125" s="187">
        <v>0</v>
      </c>
      <c r="J125" s="187">
        <v>0</v>
      </c>
      <c r="K125" s="191">
        <v>0</v>
      </c>
      <c r="L125" s="195">
        <v>0</v>
      </c>
      <c r="M125" s="191">
        <v>0</v>
      </c>
      <c r="N125" s="195">
        <v>0</v>
      </c>
      <c r="O125" s="186">
        <v>0</v>
      </c>
      <c r="P125" s="186">
        <v>0</v>
      </c>
      <c r="Q125" s="191">
        <v>0</v>
      </c>
      <c r="R125" s="195">
        <v>0</v>
      </c>
      <c r="S125" s="186">
        <v>0</v>
      </c>
      <c r="T125" s="186">
        <v>0</v>
      </c>
    </row>
    <row r="126" spans="1:20" ht="55.5" hidden="1">
      <c r="A126" s="150">
        <v>91</v>
      </c>
      <c r="B126" s="151" t="s">
        <v>105</v>
      </c>
      <c r="C126" s="186">
        <f>D126+L126+N126+P126+R126+T126</f>
        <v>323000</v>
      </c>
      <c r="D126" s="187">
        <f>E126+F126+G126+H126+I126+J126</f>
        <v>323000</v>
      </c>
      <c r="E126" s="187">
        <v>0</v>
      </c>
      <c r="F126" s="187">
        <v>323000</v>
      </c>
      <c r="G126" s="187">
        <v>0</v>
      </c>
      <c r="H126" s="187">
        <v>0</v>
      </c>
      <c r="I126" s="187">
        <v>0</v>
      </c>
      <c r="J126" s="187">
        <v>0</v>
      </c>
      <c r="K126" s="191">
        <v>0</v>
      </c>
      <c r="L126" s="195">
        <v>0</v>
      </c>
      <c r="M126" s="191">
        <v>0</v>
      </c>
      <c r="N126" s="195">
        <v>0</v>
      </c>
      <c r="O126" s="186">
        <v>0</v>
      </c>
      <c r="P126" s="186">
        <v>0</v>
      </c>
      <c r="Q126" s="191">
        <v>0</v>
      </c>
      <c r="R126" s="195">
        <v>0</v>
      </c>
      <c r="S126" s="186">
        <v>0</v>
      </c>
      <c r="T126" s="186">
        <v>0</v>
      </c>
    </row>
    <row r="127" spans="1:20" ht="33" hidden="1" customHeight="1">
      <c r="A127" s="245" t="s">
        <v>34</v>
      </c>
      <c r="B127" s="245"/>
      <c r="C127" s="186">
        <f>C128</f>
        <v>1394500</v>
      </c>
      <c r="D127" s="187">
        <f t="shared" ref="D127:T127" si="32">D128</f>
        <v>1394500</v>
      </c>
      <c r="E127" s="187">
        <f t="shared" si="32"/>
        <v>0</v>
      </c>
      <c r="F127" s="187">
        <f t="shared" si="32"/>
        <v>1394500</v>
      </c>
      <c r="G127" s="187">
        <f t="shared" si="32"/>
        <v>0</v>
      </c>
      <c r="H127" s="187">
        <f t="shared" si="32"/>
        <v>0</v>
      </c>
      <c r="I127" s="187">
        <f t="shared" si="32"/>
        <v>0</v>
      </c>
      <c r="J127" s="187">
        <f t="shared" si="32"/>
        <v>0</v>
      </c>
      <c r="K127" s="191">
        <f t="shared" si="32"/>
        <v>0</v>
      </c>
      <c r="L127" s="195">
        <f t="shared" si="32"/>
        <v>0</v>
      </c>
      <c r="M127" s="191">
        <f t="shared" si="32"/>
        <v>0</v>
      </c>
      <c r="N127" s="195">
        <f t="shared" si="32"/>
        <v>0</v>
      </c>
      <c r="O127" s="186">
        <f t="shared" si="32"/>
        <v>0</v>
      </c>
      <c r="P127" s="186">
        <f t="shared" si="32"/>
        <v>0</v>
      </c>
      <c r="Q127" s="191">
        <f t="shared" si="32"/>
        <v>0</v>
      </c>
      <c r="R127" s="195">
        <f t="shared" si="32"/>
        <v>0</v>
      </c>
      <c r="S127" s="186">
        <f t="shared" si="32"/>
        <v>0</v>
      </c>
      <c r="T127" s="186">
        <f t="shared" si="32"/>
        <v>0</v>
      </c>
    </row>
    <row r="128" spans="1:20" ht="55.5" hidden="1">
      <c r="A128" s="150">
        <v>92</v>
      </c>
      <c r="B128" s="151" t="s">
        <v>106</v>
      </c>
      <c r="C128" s="186">
        <f>D128+L128+N128+P128+R128+T128</f>
        <v>1394500</v>
      </c>
      <c r="D128" s="187">
        <f>E128+F128+G128+H128+I128+J128</f>
        <v>1394500</v>
      </c>
      <c r="E128" s="187">
        <v>0</v>
      </c>
      <c r="F128" s="187">
        <v>1394500</v>
      </c>
      <c r="G128" s="187">
        <v>0</v>
      </c>
      <c r="H128" s="187">
        <v>0</v>
      </c>
      <c r="I128" s="187">
        <v>0</v>
      </c>
      <c r="J128" s="187">
        <v>0</v>
      </c>
      <c r="K128" s="191">
        <v>0</v>
      </c>
      <c r="L128" s="195">
        <v>0</v>
      </c>
      <c r="M128" s="191">
        <v>0</v>
      </c>
      <c r="N128" s="195">
        <v>0</v>
      </c>
      <c r="O128" s="186">
        <v>0</v>
      </c>
      <c r="P128" s="186">
        <v>0</v>
      </c>
      <c r="Q128" s="191">
        <v>0</v>
      </c>
      <c r="R128" s="195">
        <v>0</v>
      </c>
      <c r="S128" s="186">
        <v>0</v>
      </c>
      <c r="T128" s="186">
        <v>0</v>
      </c>
    </row>
    <row r="129" spans="1:20" ht="31.5" hidden="1" customHeight="1">
      <c r="A129" s="245" t="s">
        <v>35</v>
      </c>
      <c r="B129" s="245"/>
      <c r="C129" s="186">
        <f>C130+C131+C132+C133</f>
        <v>3285273</v>
      </c>
      <c r="D129" s="187">
        <f t="shared" ref="D129:T129" si="33">D130+D131+D132+D133</f>
        <v>1113937</v>
      </c>
      <c r="E129" s="187">
        <f t="shared" si="33"/>
        <v>0</v>
      </c>
      <c r="F129" s="187">
        <f t="shared" si="33"/>
        <v>1113937</v>
      </c>
      <c r="G129" s="187">
        <f t="shared" si="33"/>
        <v>0</v>
      </c>
      <c r="H129" s="187">
        <f t="shared" si="33"/>
        <v>0</v>
      </c>
      <c r="I129" s="187">
        <f t="shared" si="33"/>
        <v>0</v>
      </c>
      <c r="J129" s="187">
        <f t="shared" si="33"/>
        <v>0</v>
      </c>
      <c r="K129" s="191">
        <f t="shared" si="33"/>
        <v>0</v>
      </c>
      <c r="L129" s="195">
        <f t="shared" si="33"/>
        <v>0</v>
      </c>
      <c r="M129" s="191">
        <f t="shared" si="33"/>
        <v>0</v>
      </c>
      <c r="N129" s="195">
        <f t="shared" si="33"/>
        <v>0</v>
      </c>
      <c r="O129" s="186">
        <f t="shared" si="33"/>
        <v>0</v>
      </c>
      <c r="P129" s="186">
        <f t="shared" si="33"/>
        <v>0</v>
      </c>
      <c r="Q129" s="191">
        <f t="shared" si="33"/>
        <v>9283.2000000000007</v>
      </c>
      <c r="R129" s="195">
        <f t="shared" si="33"/>
        <v>2171336</v>
      </c>
      <c r="S129" s="186">
        <f t="shared" si="33"/>
        <v>0</v>
      </c>
      <c r="T129" s="186">
        <f t="shared" si="33"/>
        <v>0</v>
      </c>
    </row>
    <row r="130" spans="1:20" ht="55.5" hidden="1">
      <c r="A130" s="150">
        <v>93</v>
      </c>
      <c r="B130" s="151" t="s">
        <v>107</v>
      </c>
      <c r="C130" s="186">
        <f>D130+L130+N130+P130+R130+T130</f>
        <v>1096000</v>
      </c>
      <c r="D130" s="187">
        <f>E130+F130+G130+H130+I130+J130</f>
        <v>0</v>
      </c>
      <c r="E130" s="187">
        <v>0</v>
      </c>
      <c r="F130" s="187">
        <v>0</v>
      </c>
      <c r="G130" s="187">
        <v>0</v>
      </c>
      <c r="H130" s="187">
        <v>0</v>
      </c>
      <c r="I130" s="187">
        <v>0</v>
      </c>
      <c r="J130" s="187">
        <v>0</v>
      </c>
      <c r="K130" s="191">
        <v>0</v>
      </c>
      <c r="L130" s="195">
        <v>0</v>
      </c>
      <c r="M130" s="191">
        <v>0</v>
      </c>
      <c r="N130" s="195">
        <v>0</v>
      </c>
      <c r="O130" s="186">
        <v>0</v>
      </c>
      <c r="P130" s="186">
        <v>0</v>
      </c>
      <c r="Q130" s="191">
        <v>5571.3</v>
      </c>
      <c r="R130" s="195">
        <v>1096000</v>
      </c>
      <c r="S130" s="186">
        <v>0</v>
      </c>
      <c r="T130" s="186">
        <v>0</v>
      </c>
    </row>
    <row r="131" spans="1:20" ht="55.5" hidden="1">
      <c r="A131" s="150">
        <v>94</v>
      </c>
      <c r="B131" s="151" t="s">
        <v>110</v>
      </c>
      <c r="C131" s="186">
        <f>D131+L131+N131+P131+R131+T131</f>
        <v>1075336</v>
      </c>
      <c r="D131" s="187">
        <f>E131+F131+G131+H131+I131+J131</f>
        <v>0</v>
      </c>
      <c r="E131" s="187">
        <v>0</v>
      </c>
      <c r="F131" s="187">
        <v>0</v>
      </c>
      <c r="G131" s="187">
        <v>0</v>
      </c>
      <c r="H131" s="187">
        <v>0</v>
      </c>
      <c r="I131" s="187">
        <v>0</v>
      </c>
      <c r="J131" s="187">
        <v>0</v>
      </c>
      <c r="K131" s="191">
        <v>0</v>
      </c>
      <c r="L131" s="195">
        <v>0</v>
      </c>
      <c r="M131" s="191">
        <v>0</v>
      </c>
      <c r="N131" s="195">
        <v>0</v>
      </c>
      <c r="O131" s="186">
        <v>0</v>
      </c>
      <c r="P131" s="186">
        <v>0</v>
      </c>
      <c r="Q131" s="191">
        <v>3711.9</v>
      </c>
      <c r="R131" s="195">
        <v>1075336</v>
      </c>
      <c r="S131" s="186">
        <v>0</v>
      </c>
      <c r="T131" s="186">
        <v>0</v>
      </c>
    </row>
    <row r="132" spans="1:20" ht="55.5" hidden="1">
      <c r="A132" s="150">
        <v>95</v>
      </c>
      <c r="B132" s="151" t="s">
        <v>108</v>
      </c>
      <c r="C132" s="186">
        <f>D132+L132+N132+P132+R132+T132</f>
        <v>0</v>
      </c>
      <c r="D132" s="187">
        <f>E132+F132+G132+H132+I132+J132</f>
        <v>0</v>
      </c>
      <c r="E132" s="187">
        <v>0</v>
      </c>
      <c r="F132" s="187">
        <v>0</v>
      </c>
      <c r="G132" s="187">
        <v>0</v>
      </c>
      <c r="H132" s="187">
        <v>0</v>
      </c>
      <c r="I132" s="187">
        <v>0</v>
      </c>
      <c r="J132" s="187">
        <v>0</v>
      </c>
      <c r="K132" s="191">
        <v>0</v>
      </c>
      <c r="L132" s="195">
        <v>0</v>
      </c>
      <c r="M132" s="191">
        <v>0</v>
      </c>
      <c r="N132" s="195">
        <v>0</v>
      </c>
      <c r="O132" s="186">
        <v>0</v>
      </c>
      <c r="P132" s="186">
        <v>0</v>
      </c>
      <c r="Q132" s="191">
        <v>0</v>
      </c>
      <c r="R132" s="195">
        <v>0</v>
      </c>
      <c r="S132" s="186">
        <v>0</v>
      </c>
      <c r="T132" s="186">
        <v>0</v>
      </c>
    </row>
    <row r="133" spans="1:20" ht="55.5" hidden="1">
      <c r="A133" s="150">
        <v>96</v>
      </c>
      <c r="B133" s="151" t="s">
        <v>109</v>
      </c>
      <c r="C133" s="186">
        <f>D133+L133+N133+P133+R133+T133</f>
        <v>1113937</v>
      </c>
      <c r="D133" s="187">
        <f>E133+F133+G133+H133+I133+J133</f>
        <v>1113937</v>
      </c>
      <c r="E133" s="187">
        <v>0</v>
      </c>
      <c r="F133" s="187">
        <v>1113937</v>
      </c>
      <c r="G133" s="187">
        <v>0</v>
      </c>
      <c r="H133" s="187">
        <v>0</v>
      </c>
      <c r="I133" s="187">
        <v>0</v>
      </c>
      <c r="J133" s="187">
        <v>0</v>
      </c>
      <c r="K133" s="191">
        <v>0</v>
      </c>
      <c r="L133" s="195">
        <v>0</v>
      </c>
      <c r="M133" s="191">
        <v>0</v>
      </c>
      <c r="N133" s="195">
        <v>0</v>
      </c>
      <c r="O133" s="186">
        <v>0</v>
      </c>
      <c r="P133" s="186">
        <v>0</v>
      </c>
      <c r="Q133" s="191">
        <v>0</v>
      </c>
      <c r="R133" s="195">
        <v>0</v>
      </c>
      <c r="S133" s="186">
        <v>0</v>
      </c>
      <c r="T133" s="186">
        <v>0</v>
      </c>
    </row>
    <row r="134" spans="1:20" ht="31.5" hidden="1" customHeight="1">
      <c r="A134" s="245" t="s">
        <v>36</v>
      </c>
      <c r="B134" s="245"/>
      <c r="C134" s="186">
        <f>C135</f>
        <v>527769</v>
      </c>
      <c r="D134" s="187">
        <f t="shared" ref="D134:T134" si="34">D135</f>
        <v>527769</v>
      </c>
      <c r="E134" s="187">
        <f t="shared" si="34"/>
        <v>0</v>
      </c>
      <c r="F134" s="187">
        <f t="shared" si="34"/>
        <v>527769</v>
      </c>
      <c r="G134" s="187">
        <f t="shared" si="34"/>
        <v>0</v>
      </c>
      <c r="H134" s="187">
        <f t="shared" si="34"/>
        <v>0</v>
      </c>
      <c r="I134" s="187">
        <f t="shared" si="34"/>
        <v>0</v>
      </c>
      <c r="J134" s="187">
        <f t="shared" si="34"/>
        <v>0</v>
      </c>
      <c r="K134" s="191">
        <f t="shared" si="34"/>
        <v>0</v>
      </c>
      <c r="L134" s="195">
        <f t="shared" si="34"/>
        <v>0</v>
      </c>
      <c r="M134" s="191">
        <f t="shared" si="34"/>
        <v>0</v>
      </c>
      <c r="N134" s="195">
        <f t="shared" si="34"/>
        <v>0</v>
      </c>
      <c r="O134" s="186">
        <f t="shared" si="34"/>
        <v>0</v>
      </c>
      <c r="P134" s="186">
        <f t="shared" si="34"/>
        <v>0</v>
      </c>
      <c r="Q134" s="191">
        <f t="shared" si="34"/>
        <v>0</v>
      </c>
      <c r="R134" s="195">
        <f t="shared" si="34"/>
        <v>0</v>
      </c>
      <c r="S134" s="186">
        <f t="shared" si="34"/>
        <v>0</v>
      </c>
      <c r="T134" s="186">
        <f t="shared" si="34"/>
        <v>0</v>
      </c>
    </row>
    <row r="135" spans="1:20" ht="55.5" hidden="1">
      <c r="A135" s="150">
        <v>97</v>
      </c>
      <c r="B135" s="151" t="s">
        <v>111</v>
      </c>
      <c r="C135" s="186">
        <f>D135+L135+N135+P135+R135+T135</f>
        <v>527769</v>
      </c>
      <c r="D135" s="187">
        <f>E135+F135+G135+H135+I135+J135</f>
        <v>527769</v>
      </c>
      <c r="E135" s="187">
        <v>0</v>
      </c>
      <c r="F135" s="187">
        <v>527769</v>
      </c>
      <c r="G135" s="187">
        <v>0</v>
      </c>
      <c r="H135" s="187">
        <v>0</v>
      </c>
      <c r="I135" s="187">
        <v>0</v>
      </c>
      <c r="J135" s="187">
        <v>0</v>
      </c>
      <c r="K135" s="191">
        <v>0</v>
      </c>
      <c r="L135" s="195">
        <v>0</v>
      </c>
      <c r="M135" s="191">
        <v>0</v>
      </c>
      <c r="N135" s="195">
        <v>0</v>
      </c>
      <c r="O135" s="186">
        <v>0</v>
      </c>
      <c r="P135" s="186">
        <v>0</v>
      </c>
      <c r="Q135" s="191">
        <v>0</v>
      </c>
      <c r="R135" s="195">
        <v>0</v>
      </c>
      <c r="S135" s="186">
        <v>0</v>
      </c>
      <c r="T135" s="186">
        <v>0</v>
      </c>
    </row>
    <row r="136" spans="1:20" ht="31.5" hidden="1" customHeight="1">
      <c r="A136" s="245" t="s">
        <v>112</v>
      </c>
      <c r="B136" s="245"/>
      <c r="C136" s="186">
        <f>C137+C138+C139</f>
        <v>859500</v>
      </c>
      <c r="D136" s="187">
        <f t="shared" ref="D136:T136" si="35">D137+D138+D139</f>
        <v>255700</v>
      </c>
      <c r="E136" s="187">
        <f t="shared" si="35"/>
        <v>255700</v>
      </c>
      <c r="F136" s="187">
        <f t="shared" si="35"/>
        <v>0</v>
      </c>
      <c r="G136" s="187">
        <f t="shared" si="35"/>
        <v>0</v>
      </c>
      <c r="H136" s="187">
        <f t="shared" si="35"/>
        <v>0</v>
      </c>
      <c r="I136" s="187">
        <f t="shared" si="35"/>
        <v>0</v>
      </c>
      <c r="J136" s="187">
        <f t="shared" si="35"/>
        <v>0</v>
      </c>
      <c r="K136" s="191">
        <f t="shared" si="35"/>
        <v>0</v>
      </c>
      <c r="L136" s="195">
        <f t="shared" si="35"/>
        <v>0</v>
      </c>
      <c r="M136" s="191">
        <f t="shared" si="35"/>
        <v>0</v>
      </c>
      <c r="N136" s="195">
        <f t="shared" si="35"/>
        <v>0</v>
      </c>
      <c r="O136" s="186">
        <f t="shared" si="35"/>
        <v>0</v>
      </c>
      <c r="P136" s="186">
        <f t="shared" si="35"/>
        <v>0</v>
      </c>
      <c r="Q136" s="191">
        <f t="shared" si="35"/>
        <v>2119</v>
      </c>
      <c r="R136" s="195">
        <f t="shared" si="35"/>
        <v>603800</v>
      </c>
      <c r="S136" s="186">
        <f t="shared" si="35"/>
        <v>0</v>
      </c>
      <c r="T136" s="186">
        <f t="shared" si="35"/>
        <v>0</v>
      </c>
    </row>
    <row r="137" spans="1:20" ht="55.5" hidden="1">
      <c r="A137" s="150">
        <v>98</v>
      </c>
      <c r="B137" s="151" t="s">
        <v>114</v>
      </c>
      <c r="C137" s="186">
        <f>D137+L137+N137+P137+R137+T137</f>
        <v>255700</v>
      </c>
      <c r="D137" s="187">
        <f>E137+F137+G137+H137+I137+J137</f>
        <v>255700</v>
      </c>
      <c r="E137" s="187">
        <v>255700</v>
      </c>
      <c r="F137" s="187">
        <v>0</v>
      </c>
      <c r="G137" s="187">
        <v>0</v>
      </c>
      <c r="H137" s="187">
        <v>0</v>
      </c>
      <c r="I137" s="187">
        <v>0</v>
      </c>
      <c r="J137" s="187">
        <v>0</v>
      </c>
      <c r="K137" s="191">
        <v>0</v>
      </c>
      <c r="L137" s="195">
        <v>0</v>
      </c>
      <c r="M137" s="191">
        <v>0</v>
      </c>
      <c r="N137" s="195">
        <v>0</v>
      </c>
      <c r="O137" s="186">
        <v>0</v>
      </c>
      <c r="P137" s="186">
        <v>0</v>
      </c>
      <c r="Q137" s="191">
        <v>0</v>
      </c>
      <c r="R137" s="195">
        <v>0</v>
      </c>
      <c r="S137" s="186">
        <v>0</v>
      </c>
      <c r="T137" s="186">
        <v>0</v>
      </c>
    </row>
    <row r="138" spans="1:20" ht="55.5" hidden="1">
      <c r="A138" s="150">
        <v>99</v>
      </c>
      <c r="B138" s="151" t="s">
        <v>113</v>
      </c>
      <c r="C138" s="186">
        <f>D138+L138+N138+P138+R138+T138</f>
        <v>414400</v>
      </c>
      <c r="D138" s="187">
        <f>E138+F138+G138+H138+I138+J138</f>
        <v>0</v>
      </c>
      <c r="E138" s="187">
        <v>0</v>
      </c>
      <c r="F138" s="187">
        <v>0</v>
      </c>
      <c r="G138" s="187">
        <v>0</v>
      </c>
      <c r="H138" s="187">
        <v>0</v>
      </c>
      <c r="I138" s="187">
        <v>0</v>
      </c>
      <c r="J138" s="187">
        <v>0</v>
      </c>
      <c r="K138" s="191">
        <v>0</v>
      </c>
      <c r="L138" s="195">
        <v>0</v>
      </c>
      <c r="M138" s="191">
        <v>0</v>
      </c>
      <c r="N138" s="195">
        <v>0</v>
      </c>
      <c r="O138" s="186">
        <v>0</v>
      </c>
      <c r="P138" s="186">
        <v>0</v>
      </c>
      <c r="Q138" s="191">
        <v>1370.8</v>
      </c>
      <c r="R138" s="195">
        <v>414400</v>
      </c>
      <c r="S138" s="186">
        <v>0</v>
      </c>
      <c r="T138" s="186">
        <v>0</v>
      </c>
    </row>
    <row r="139" spans="1:20" ht="55.5" hidden="1">
      <c r="A139" s="150">
        <v>100</v>
      </c>
      <c r="B139" s="151" t="s">
        <v>115</v>
      </c>
      <c r="C139" s="186">
        <f>D139+L139+N139+P139+R139+T139</f>
        <v>189400</v>
      </c>
      <c r="D139" s="187">
        <f>E139+F139+G139+H139+I139+J139</f>
        <v>0</v>
      </c>
      <c r="E139" s="187">
        <v>0</v>
      </c>
      <c r="F139" s="187">
        <v>0</v>
      </c>
      <c r="G139" s="187">
        <v>0</v>
      </c>
      <c r="H139" s="187">
        <v>0</v>
      </c>
      <c r="I139" s="187">
        <v>0</v>
      </c>
      <c r="J139" s="187">
        <v>0</v>
      </c>
      <c r="K139" s="191">
        <v>0</v>
      </c>
      <c r="L139" s="195">
        <v>0</v>
      </c>
      <c r="M139" s="191">
        <v>0</v>
      </c>
      <c r="N139" s="195">
        <v>0</v>
      </c>
      <c r="O139" s="186">
        <v>0</v>
      </c>
      <c r="P139" s="186">
        <v>0</v>
      </c>
      <c r="Q139" s="191">
        <v>748.2</v>
      </c>
      <c r="R139" s="195">
        <v>189400</v>
      </c>
      <c r="S139" s="186">
        <v>0</v>
      </c>
      <c r="T139" s="186">
        <v>0</v>
      </c>
    </row>
    <row r="140" spans="1:20" ht="31.5" hidden="1" customHeight="1">
      <c r="A140" s="245" t="s">
        <v>37</v>
      </c>
      <c r="B140" s="245"/>
      <c r="C140" s="186">
        <f>C141</f>
        <v>330000</v>
      </c>
      <c r="D140" s="187">
        <f t="shared" ref="D140:T140" si="36">D141</f>
        <v>0</v>
      </c>
      <c r="E140" s="187">
        <f t="shared" si="36"/>
        <v>0</v>
      </c>
      <c r="F140" s="187">
        <f t="shared" si="36"/>
        <v>0</v>
      </c>
      <c r="G140" s="187">
        <f t="shared" si="36"/>
        <v>0</v>
      </c>
      <c r="H140" s="187">
        <f t="shared" si="36"/>
        <v>0</v>
      </c>
      <c r="I140" s="187">
        <f t="shared" si="36"/>
        <v>0</v>
      </c>
      <c r="J140" s="187">
        <f t="shared" si="36"/>
        <v>0</v>
      </c>
      <c r="K140" s="191">
        <f t="shared" si="36"/>
        <v>0</v>
      </c>
      <c r="L140" s="195">
        <f t="shared" si="36"/>
        <v>0</v>
      </c>
      <c r="M140" s="191">
        <f t="shared" si="36"/>
        <v>0</v>
      </c>
      <c r="N140" s="195">
        <f t="shared" si="36"/>
        <v>0</v>
      </c>
      <c r="O140" s="186">
        <f t="shared" si="36"/>
        <v>0</v>
      </c>
      <c r="P140" s="186">
        <f t="shared" si="36"/>
        <v>0</v>
      </c>
      <c r="Q140" s="191">
        <f t="shared" si="36"/>
        <v>1039.5999999999999</v>
      </c>
      <c r="R140" s="195">
        <f t="shared" si="36"/>
        <v>330000</v>
      </c>
      <c r="S140" s="186">
        <f t="shared" si="36"/>
        <v>0</v>
      </c>
      <c r="T140" s="186">
        <f t="shared" si="36"/>
        <v>0</v>
      </c>
    </row>
    <row r="141" spans="1:20" s="2" customFormat="1" ht="83.25" hidden="1">
      <c r="A141" s="150">
        <v>101</v>
      </c>
      <c r="B141" s="151" t="s">
        <v>116</v>
      </c>
      <c r="C141" s="186">
        <f>D141+L141+N141+P141+R141+T141</f>
        <v>330000</v>
      </c>
      <c r="D141" s="187">
        <f>E141+F141+G141+H141+I141+J141</f>
        <v>0</v>
      </c>
      <c r="E141" s="187">
        <v>0</v>
      </c>
      <c r="F141" s="187">
        <v>0</v>
      </c>
      <c r="G141" s="187">
        <v>0</v>
      </c>
      <c r="H141" s="187">
        <v>0</v>
      </c>
      <c r="I141" s="187">
        <v>0</v>
      </c>
      <c r="J141" s="187">
        <v>0</v>
      </c>
      <c r="K141" s="191">
        <v>0</v>
      </c>
      <c r="L141" s="195">
        <v>0</v>
      </c>
      <c r="M141" s="191">
        <v>0</v>
      </c>
      <c r="N141" s="195">
        <v>0</v>
      </c>
      <c r="O141" s="186">
        <v>0</v>
      </c>
      <c r="P141" s="186">
        <v>0</v>
      </c>
      <c r="Q141" s="191">
        <v>1039.5999999999999</v>
      </c>
      <c r="R141" s="195">
        <v>330000</v>
      </c>
      <c r="S141" s="186">
        <v>0</v>
      </c>
      <c r="T141" s="186">
        <v>0</v>
      </c>
    </row>
    <row r="142" spans="1:20" s="2" customFormat="1" ht="33" hidden="1">
      <c r="A142" s="152"/>
      <c r="B142" s="153"/>
      <c r="C142" s="54"/>
      <c r="D142" s="86"/>
      <c r="E142" s="86"/>
      <c r="F142" s="86"/>
      <c r="G142" s="86"/>
      <c r="H142" s="86"/>
      <c r="I142" s="86"/>
      <c r="J142" s="86"/>
      <c r="K142" s="192"/>
      <c r="L142" s="196"/>
      <c r="M142" s="192"/>
      <c r="N142" s="196"/>
      <c r="O142" s="54"/>
      <c r="P142" s="54"/>
      <c r="Q142" s="192"/>
      <c r="R142" s="196"/>
      <c r="S142" s="54"/>
      <c r="T142" s="54"/>
    </row>
    <row r="143" spans="1:20" s="2" customFormat="1" ht="33" hidden="1">
      <c r="A143" s="152"/>
      <c r="B143" s="153"/>
      <c r="C143" s="54"/>
      <c r="D143" s="86"/>
      <c r="E143" s="86"/>
      <c r="F143" s="86"/>
      <c r="G143" s="86"/>
      <c r="H143" s="86"/>
      <c r="I143" s="86"/>
      <c r="J143" s="86"/>
      <c r="K143" s="192"/>
      <c r="L143" s="196"/>
      <c r="M143" s="192"/>
      <c r="N143" s="196"/>
      <c r="O143" s="54"/>
      <c r="P143" s="54"/>
      <c r="Q143" s="192"/>
      <c r="R143" s="196"/>
      <c r="S143" s="54"/>
      <c r="T143" s="54"/>
    </row>
    <row r="144" spans="1:20" s="32" customFormat="1" ht="115.5" customHeight="1">
      <c r="A144" s="150">
        <v>1</v>
      </c>
      <c r="B144" s="141" t="s">
        <v>188</v>
      </c>
      <c r="C144" s="188">
        <v>3820000</v>
      </c>
      <c r="D144" s="189">
        <v>0</v>
      </c>
      <c r="E144" s="189">
        <v>0</v>
      </c>
      <c r="F144" s="187">
        <v>0</v>
      </c>
      <c r="G144" s="187">
        <v>0</v>
      </c>
      <c r="H144" s="187">
        <v>0</v>
      </c>
      <c r="I144" s="187">
        <v>0</v>
      </c>
      <c r="J144" s="187">
        <v>0</v>
      </c>
      <c r="K144" s="191">
        <v>3</v>
      </c>
      <c r="L144" s="195">
        <v>3820000</v>
      </c>
      <c r="M144" s="191">
        <v>0</v>
      </c>
      <c r="N144" s="195">
        <v>0</v>
      </c>
      <c r="O144" s="187">
        <v>0</v>
      </c>
      <c r="P144" s="187">
        <v>0</v>
      </c>
      <c r="Q144" s="193">
        <v>0</v>
      </c>
      <c r="R144" s="197">
        <v>0</v>
      </c>
      <c r="S144" s="187">
        <v>0</v>
      </c>
      <c r="T144" s="187">
        <v>0</v>
      </c>
    </row>
    <row r="145" spans="1:21" s="32" customFormat="1" ht="114" customHeight="1">
      <c r="A145" s="150">
        <v>2</v>
      </c>
      <c r="B145" s="141" t="s">
        <v>189</v>
      </c>
      <c r="C145" s="188">
        <v>532200</v>
      </c>
      <c r="D145" s="189">
        <v>0</v>
      </c>
      <c r="E145" s="189">
        <v>0</v>
      </c>
      <c r="F145" s="187">
        <v>0</v>
      </c>
      <c r="G145" s="187">
        <v>0</v>
      </c>
      <c r="H145" s="187">
        <v>0</v>
      </c>
      <c r="I145" s="187">
        <v>0</v>
      </c>
      <c r="J145" s="187">
        <v>0</v>
      </c>
      <c r="K145" s="191">
        <v>0</v>
      </c>
      <c r="L145" s="195">
        <v>0</v>
      </c>
      <c r="M145" s="191">
        <v>443.5</v>
      </c>
      <c r="N145" s="195">
        <v>532200</v>
      </c>
      <c r="O145" s="187">
        <v>0</v>
      </c>
      <c r="P145" s="187">
        <v>0</v>
      </c>
      <c r="Q145" s="193">
        <v>0</v>
      </c>
      <c r="R145" s="197">
        <v>0</v>
      </c>
      <c r="S145" s="187">
        <v>0</v>
      </c>
      <c r="T145" s="187">
        <v>0</v>
      </c>
    </row>
    <row r="146" spans="1:21" s="32" customFormat="1" ht="118.5" customHeight="1">
      <c r="A146" s="150">
        <v>3</v>
      </c>
      <c r="B146" s="141" t="s">
        <v>190</v>
      </c>
      <c r="C146" s="188">
        <v>506280</v>
      </c>
      <c r="D146" s="189">
        <v>0</v>
      </c>
      <c r="E146" s="189">
        <v>0</v>
      </c>
      <c r="F146" s="187">
        <v>0</v>
      </c>
      <c r="G146" s="187">
        <v>0</v>
      </c>
      <c r="H146" s="187">
        <v>0</v>
      </c>
      <c r="I146" s="187">
        <v>0</v>
      </c>
      <c r="J146" s="187">
        <v>0</v>
      </c>
      <c r="K146" s="191">
        <v>0</v>
      </c>
      <c r="L146" s="195">
        <v>0</v>
      </c>
      <c r="M146" s="191">
        <v>421.9</v>
      </c>
      <c r="N146" s="195">
        <v>506280</v>
      </c>
      <c r="O146" s="187">
        <v>0</v>
      </c>
      <c r="P146" s="187">
        <v>0</v>
      </c>
      <c r="Q146" s="193">
        <v>0</v>
      </c>
      <c r="R146" s="197">
        <v>0</v>
      </c>
      <c r="S146" s="187">
        <v>0</v>
      </c>
      <c r="T146" s="187">
        <v>0</v>
      </c>
    </row>
    <row r="147" spans="1:21" s="32" customFormat="1" ht="123" customHeight="1">
      <c r="A147" s="150">
        <v>4</v>
      </c>
      <c r="B147" s="141" t="s">
        <v>191</v>
      </c>
      <c r="C147" s="188">
        <v>1814400</v>
      </c>
      <c r="D147" s="189">
        <v>0</v>
      </c>
      <c r="E147" s="189">
        <v>0</v>
      </c>
      <c r="F147" s="187">
        <v>0</v>
      </c>
      <c r="G147" s="187">
        <v>0</v>
      </c>
      <c r="H147" s="187">
        <v>0</v>
      </c>
      <c r="I147" s="187">
        <v>0</v>
      </c>
      <c r="J147" s="187">
        <v>0</v>
      </c>
      <c r="K147" s="191">
        <v>0</v>
      </c>
      <c r="L147" s="195">
        <v>0</v>
      </c>
      <c r="M147" s="191">
        <v>756</v>
      </c>
      <c r="N147" s="195">
        <v>1814400</v>
      </c>
      <c r="O147" s="187">
        <v>0</v>
      </c>
      <c r="P147" s="187">
        <v>0</v>
      </c>
      <c r="Q147" s="193">
        <v>0</v>
      </c>
      <c r="R147" s="197">
        <v>0</v>
      </c>
      <c r="S147" s="187">
        <v>0</v>
      </c>
      <c r="T147" s="187">
        <v>0</v>
      </c>
    </row>
    <row r="148" spans="1:21" s="32" customFormat="1" ht="117" customHeight="1">
      <c r="A148" s="150">
        <v>5</v>
      </c>
      <c r="B148" s="141" t="s">
        <v>192</v>
      </c>
      <c r="C148" s="188">
        <v>11460000</v>
      </c>
      <c r="D148" s="189">
        <v>0</v>
      </c>
      <c r="E148" s="189">
        <v>0</v>
      </c>
      <c r="F148" s="187">
        <v>0</v>
      </c>
      <c r="G148" s="187">
        <v>0</v>
      </c>
      <c r="H148" s="187">
        <v>0</v>
      </c>
      <c r="I148" s="187">
        <v>0</v>
      </c>
      <c r="J148" s="187">
        <v>0</v>
      </c>
      <c r="K148" s="191">
        <v>6</v>
      </c>
      <c r="L148" s="195">
        <v>11460000</v>
      </c>
      <c r="M148" s="191">
        <v>0</v>
      </c>
      <c r="N148" s="195">
        <v>0</v>
      </c>
      <c r="O148" s="187">
        <v>0</v>
      </c>
      <c r="P148" s="187">
        <v>0</v>
      </c>
      <c r="Q148" s="193">
        <v>0</v>
      </c>
      <c r="R148" s="197">
        <v>0</v>
      </c>
      <c r="S148" s="187">
        <v>0</v>
      </c>
      <c r="T148" s="187">
        <f ca="1">SUM(T142:T149)</f>
        <v>0</v>
      </c>
    </row>
    <row r="149" spans="1:21" s="32" customFormat="1" ht="130.5" customHeight="1">
      <c r="A149" s="150">
        <v>6</v>
      </c>
      <c r="B149" s="141" t="s">
        <v>193</v>
      </c>
      <c r="C149" s="188">
        <v>5730000</v>
      </c>
      <c r="D149" s="189">
        <v>0</v>
      </c>
      <c r="E149" s="189">
        <v>0</v>
      </c>
      <c r="F149" s="187">
        <v>0</v>
      </c>
      <c r="G149" s="187">
        <v>0</v>
      </c>
      <c r="H149" s="187">
        <v>0</v>
      </c>
      <c r="I149" s="187">
        <v>0</v>
      </c>
      <c r="J149" s="187">
        <v>0</v>
      </c>
      <c r="K149" s="191">
        <v>3</v>
      </c>
      <c r="L149" s="195">
        <v>5730000</v>
      </c>
      <c r="M149" s="191">
        <v>0</v>
      </c>
      <c r="N149" s="195">
        <v>0</v>
      </c>
      <c r="O149" s="187" t="s">
        <v>203</v>
      </c>
      <c r="P149" s="187" t="s">
        <v>203</v>
      </c>
      <c r="Q149" s="193" t="s">
        <v>203</v>
      </c>
      <c r="R149" s="197" t="s">
        <v>203</v>
      </c>
      <c r="S149" s="187" t="s">
        <v>203</v>
      </c>
      <c r="T149" s="187">
        <f>SUM(T141:T144)</f>
        <v>0</v>
      </c>
    </row>
    <row r="150" spans="1:21" s="32" customFormat="1" ht="118.5" customHeight="1">
      <c r="A150" s="150">
        <v>7</v>
      </c>
      <c r="B150" s="141" t="s">
        <v>194</v>
      </c>
      <c r="C150" s="188">
        <v>7640000</v>
      </c>
      <c r="D150" s="189">
        <v>0</v>
      </c>
      <c r="E150" s="189">
        <v>0</v>
      </c>
      <c r="F150" s="187">
        <v>0</v>
      </c>
      <c r="G150" s="187">
        <v>0</v>
      </c>
      <c r="H150" s="187">
        <v>0</v>
      </c>
      <c r="I150" s="187">
        <v>0</v>
      </c>
      <c r="J150" s="187">
        <v>0</v>
      </c>
      <c r="K150" s="191">
        <v>4</v>
      </c>
      <c r="L150" s="195">
        <v>7640000</v>
      </c>
      <c r="M150" s="191" t="s">
        <v>203</v>
      </c>
      <c r="N150" s="195" t="s">
        <v>203</v>
      </c>
      <c r="O150" s="187" t="s">
        <v>203</v>
      </c>
      <c r="P150" s="187" t="s">
        <v>203</v>
      </c>
      <c r="Q150" s="191" t="s">
        <v>203</v>
      </c>
      <c r="R150" s="195" t="s">
        <v>203</v>
      </c>
      <c r="S150" s="187" t="s">
        <v>203</v>
      </c>
      <c r="T150" s="187">
        <f ca="1">SUM(T143:T149)</f>
        <v>0</v>
      </c>
    </row>
    <row r="151" spans="1:21" s="32" customFormat="1" ht="115.5" customHeight="1">
      <c r="A151" s="150">
        <v>8</v>
      </c>
      <c r="B151" s="141" t="s">
        <v>195</v>
      </c>
      <c r="C151" s="188">
        <v>510000</v>
      </c>
      <c r="D151" s="189">
        <v>0</v>
      </c>
      <c r="E151" s="189">
        <v>0</v>
      </c>
      <c r="F151" s="187">
        <v>0</v>
      </c>
      <c r="G151" s="187">
        <v>0</v>
      </c>
      <c r="H151" s="187">
        <v>0</v>
      </c>
      <c r="I151" s="187">
        <v>0</v>
      </c>
      <c r="J151" s="187">
        <v>0</v>
      </c>
      <c r="K151" s="191">
        <v>0</v>
      </c>
      <c r="L151" s="195">
        <v>0</v>
      </c>
      <c r="M151" s="191">
        <v>425</v>
      </c>
      <c r="N151" s="195">
        <v>510000</v>
      </c>
      <c r="O151" s="187">
        <v>0</v>
      </c>
      <c r="P151" s="187">
        <v>0</v>
      </c>
      <c r="Q151" s="193">
        <v>0</v>
      </c>
      <c r="R151" s="197">
        <v>0</v>
      </c>
      <c r="S151" s="187">
        <v>0</v>
      </c>
      <c r="T151" s="187">
        <v>0</v>
      </c>
    </row>
    <row r="152" spans="1:21" s="32" customFormat="1" ht="111" customHeight="1">
      <c r="A152" s="150">
        <v>9</v>
      </c>
      <c r="B152" s="141" t="s">
        <v>196</v>
      </c>
      <c r="C152" s="188">
        <v>2366000</v>
      </c>
      <c r="D152" s="189">
        <v>0</v>
      </c>
      <c r="E152" s="189">
        <v>0</v>
      </c>
      <c r="F152" s="187">
        <v>0</v>
      </c>
      <c r="G152" s="187">
        <v>0</v>
      </c>
      <c r="H152" s="187">
        <v>0</v>
      </c>
      <c r="I152" s="187">
        <v>0</v>
      </c>
      <c r="J152" s="187">
        <v>0</v>
      </c>
      <c r="K152" s="191">
        <v>0</v>
      </c>
      <c r="L152" s="195">
        <v>0</v>
      </c>
      <c r="M152" s="191">
        <v>845</v>
      </c>
      <c r="N152" s="195">
        <v>2366000</v>
      </c>
      <c r="O152" s="187">
        <v>0</v>
      </c>
      <c r="P152" s="187">
        <v>0</v>
      </c>
      <c r="Q152" s="193">
        <v>0</v>
      </c>
      <c r="R152" s="197">
        <v>0</v>
      </c>
      <c r="S152" s="187">
        <v>0</v>
      </c>
      <c r="T152" s="187">
        <v>0</v>
      </c>
    </row>
    <row r="153" spans="1:21" s="32" customFormat="1" ht="115.5" customHeight="1">
      <c r="A153" s="150">
        <v>10</v>
      </c>
      <c r="B153" s="141" t="s">
        <v>197</v>
      </c>
      <c r="C153" s="188">
        <v>5370000</v>
      </c>
      <c r="D153" s="189">
        <v>0</v>
      </c>
      <c r="E153" s="189">
        <v>0</v>
      </c>
      <c r="F153" s="187">
        <v>0</v>
      </c>
      <c r="G153" s="187">
        <v>0</v>
      </c>
      <c r="H153" s="187">
        <v>0</v>
      </c>
      <c r="I153" s="187">
        <v>0</v>
      </c>
      <c r="J153" s="187">
        <v>0</v>
      </c>
      <c r="K153" s="191">
        <v>0</v>
      </c>
      <c r="L153" s="195">
        <v>0</v>
      </c>
      <c r="M153" s="191">
        <v>856.25</v>
      </c>
      <c r="N153" s="195">
        <v>2055000</v>
      </c>
      <c r="O153" s="187" t="s">
        <v>203</v>
      </c>
      <c r="P153" s="187" t="s">
        <v>203</v>
      </c>
      <c r="Q153" s="191">
        <v>1300</v>
      </c>
      <c r="R153" s="195">
        <v>3315000</v>
      </c>
      <c r="S153" s="187" t="s">
        <v>203</v>
      </c>
      <c r="T153" s="187">
        <v>0</v>
      </c>
    </row>
    <row r="154" spans="1:21" s="32" customFormat="1" ht="124.5" customHeight="1">
      <c r="A154" s="150">
        <v>1</v>
      </c>
      <c r="B154" s="141" t="s">
        <v>198</v>
      </c>
      <c r="C154" s="188">
        <v>5959200</v>
      </c>
      <c r="D154" s="189">
        <v>0</v>
      </c>
      <c r="E154" s="189">
        <v>0</v>
      </c>
      <c r="F154" s="187">
        <v>0</v>
      </c>
      <c r="G154" s="187">
        <v>0</v>
      </c>
      <c r="H154" s="187">
        <v>0</v>
      </c>
      <c r="I154" s="187">
        <v>0</v>
      </c>
      <c r="J154" s="187">
        <v>0</v>
      </c>
      <c r="K154" s="191">
        <v>0</v>
      </c>
      <c r="L154" s="195">
        <v>0</v>
      </c>
      <c r="M154" s="191">
        <v>868</v>
      </c>
      <c r="N154" s="195">
        <v>2083200</v>
      </c>
      <c r="O154" s="187" t="s">
        <v>203</v>
      </c>
      <c r="P154" s="187" t="s">
        <v>203</v>
      </c>
      <c r="Q154" s="193">
        <v>1520</v>
      </c>
      <c r="R154" s="197">
        <v>3876000</v>
      </c>
      <c r="S154" s="187" t="s">
        <v>203</v>
      </c>
      <c r="T154" s="187">
        <v>0</v>
      </c>
    </row>
    <row r="155" spans="1:21" s="32" customFormat="1" ht="118.5" customHeight="1">
      <c r="A155" s="150">
        <v>12</v>
      </c>
      <c r="B155" s="141" t="s">
        <v>199</v>
      </c>
      <c r="C155" s="188">
        <v>1615600</v>
      </c>
      <c r="D155" s="189">
        <v>0</v>
      </c>
      <c r="E155" s="189">
        <v>0</v>
      </c>
      <c r="F155" s="187">
        <v>0</v>
      </c>
      <c r="G155" s="187">
        <v>0</v>
      </c>
      <c r="H155" s="187">
        <v>0</v>
      </c>
      <c r="I155" s="187">
        <v>0</v>
      </c>
      <c r="J155" s="187">
        <v>0</v>
      </c>
      <c r="K155" s="191">
        <v>0</v>
      </c>
      <c r="L155" s="195">
        <v>0</v>
      </c>
      <c r="M155" s="191">
        <v>577</v>
      </c>
      <c r="N155" s="195">
        <v>1615600</v>
      </c>
      <c r="O155" s="187">
        <v>0</v>
      </c>
      <c r="P155" s="187">
        <v>0</v>
      </c>
      <c r="Q155" s="193">
        <v>0</v>
      </c>
      <c r="R155" s="197">
        <v>0</v>
      </c>
      <c r="S155" s="187">
        <v>0</v>
      </c>
      <c r="T155" s="187">
        <v>0</v>
      </c>
    </row>
    <row r="156" spans="1:21" s="32" customFormat="1" ht="75" customHeight="1">
      <c r="A156" s="246"/>
      <c r="B156" s="246"/>
      <c r="C156" s="83"/>
      <c r="D156" s="83"/>
      <c r="E156" s="83"/>
      <c r="F156" s="83"/>
      <c r="G156" s="83"/>
      <c r="H156" s="83"/>
      <c r="I156" s="83"/>
      <c r="J156" s="83"/>
      <c r="K156" s="84"/>
      <c r="L156" s="83"/>
      <c r="M156" s="83"/>
      <c r="N156" s="83"/>
      <c r="O156" s="83"/>
      <c r="P156" s="83"/>
      <c r="Q156" s="83"/>
      <c r="R156" s="83"/>
      <c r="S156" s="83"/>
      <c r="T156" s="83"/>
      <c r="U156" s="85"/>
    </row>
    <row r="157" spans="1:21" s="2" customFormat="1" ht="14.25" customHeight="1">
      <c r="A157" s="66"/>
      <c r="B157" s="62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7"/>
      <c r="S157" s="37"/>
      <c r="T157" s="37"/>
    </row>
    <row r="158" spans="1:21" s="211" customFormat="1" ht="73.5" customHeight="1">
      <c r="A158" s="225" t="s">
        <v>242</v>
      </c>
      <c r="B158" s="226"/>
      <c r="C158" s="227"/>
      <c r="D158" s="180"/>
      <c r="E158" s="180"/>
      <c r="F158" s="180"/>
      <c r="G158" s="180"/>
      <c r="H158" s="180"/>
      <c r="I158" s="228"/>
      <c r="J158" s="228"/>
      <c r="K158" s="181"/>
      <c r="L158" s="181"/>
      <c r="M158" s="181"/>
      <c r="N158" s="182"/>
      <c r="O158" s="240" t="s">
        <v>223</v>
      </c>
      <c r="P158" s="240"/>
      <c r="Q158" s="240"/>
      <c r="R158" s="240"/>
      <c r="S158" s="240"/>
      <c r="T158" s="240"/>
    </row>
    <row r="159" spans="1:21" s="2" customFormat="1" ht="28.5" customHeight="1">
      <c r="A159" s="67"/>
      <c r="B159" s="62"/>
      <c r="C159" s="37"/>
      <c r="D159" s="37"/>
      <c r="E159" s="37"/>
      <c r="F159" s="37"/>
      <c r="G159" s="37"/>
      <c r="H159" s="37"/>
      <c r="I159" s="38"/>
      <c r="J159" s="244"/>
      <c r="K159" s="244"/>
      <c r="L159" s="244"/>
      <c r="M159" s="37"/>
      <c r="N159" s="37"/>
      <c r="O159" s="37"/>
      <c r="P159" s="37"/>
      <c r="Q159" s="37"/>
      <c r="R159" s="37"/>
      <c r="S159" s="37"/>
      <c r="T159" s="37"/>
    </row>
    <row r="160" spans="1:21" s="2" customFormat="1" ht="20.25">
      <c r="A160" s="68"/>
      <c r="B160" s="61"/>
      <c r="K160" s="3"/>
    </row>
    <row r="161" spans="1:11" s="2" customFormat="1" ht="20.25">
      <c r="A161" s="68"/>
      <c r="B161" s="61"/>
      <c r="K161" s="3"/>
    </row>
    <row r="162" spans="1:11" s="2" customFormat="1" ht="20.25">
      <c r="A162" s="68"/>
      <c r="B162" s="61"/>
      <c r="K162" s="3"/>
    </row>
    <row r="163" spans="1:11" s="2" customFormat="1" ht="20.25">
      <c r="A163" s="68"/>
      <c r="B163" s="61"/>
      <c r="K163" s="3"/>
    </row>
    <row r="164" spans="1:11" s="2" customFormat="1" ht="20.25">
      <c r="A164" s="68"/>
      <c r="B164" s="61"/>
      <c r="K164" s="3"/>
    </row>
    <row r="165" spans="1:11" s="2" customFormat="1" ht="20.25">
      <c r="A165" s="68"/>
      <c r="B165" s="61"/>
      <c r="K165" s="3"/>
    </row>
    <row r="166" spans="1:11" s="2" customFormat="1" ht="20.25">
      <c r="A166" s="68"/>
      <c r="B166" s="61"/>
      <c r="K166" s="3"/>
    </row>
    <row r="167" spans="1:11" s="2" customFormat="1" ht="20.25">
      <c r="A167" s="68"/>
      <c r="B167" s="61"/>
      <c r="K167" s="3"/>
    </row>
    <row r="168" spans="1:11" s="2" customFormat="1" ht="20.25">
      <c r="A168" s="68"/>
      <c r="B168" s="61"/>
      <c r="K168" s="3"/>
    </row>
    <row r="169" spans="1:11" s="2" customFormat="1" ht="20.25">
      <c r="A169" s="68"/>
      <c r="B169" s="61"/>
      <c r="K169" s="3"/>
    </row>
  </sheetData>
  <autoFilter ref="A15:T141"/>
  <mergeCells count="58">
    <mergeCell ref="A158:C158"/>
    <mergeCell ref="I158:J158"/>
    <mergeCell ref="O158:T158"/>
    <mergeCell ref="O11:P13"/>
    <mergeCell ref="A91:B91"/>
    <mergeCell ref="A25:B25"/>
    <mergeCell ref="A59:B59"/>
    <mergeCell ref="A123:B123"/>
    <mergeCell ref="A129:B129"/>
    <mergeCell ref="A119:B119"/>
    <mergeCell ref="A111:B111"/>
    <mergeCell ref="A107:B107"/>
    <mergeCell ref="A64:B64"/>
    <mergeCell ref="D10:T10"/>
    <mergeCell ref="A23:B23"/>
    <mergeCell ref="A21:B21"/>
    <mergeCell ref="D12:D13"/>
    <mergeCell ref="K11:L13"/>
    <mergeCell ref="Q11:R13"/>
    <mergeCell ref="C10:C13"/>
    <mergeCell ref="M11:N13"/>
    <mergeCell ref="S11:T13"/>
    <mergeCell ref="D11:J11"/>
    <mergeCell ref="E12:J12"/>
    <mergeCell ref="B10:B14"/>
    <mergeCell ref="A17:B17"/>
    <mergeCell ref="N5:T5"/>
    <mergeCell ref="A47:B47"/>
    <mergeCell ref="A45:B45"/>
    <mergeCell ref="A53:B53"/>
    <mergeCell ref="N1:T1"/>
    <mergeCell ref="A8:T8"/>
    <mergeCell ref="A7:T7"/>
    <mergeCell ref="A9:T9"/>
    <mergeCell ref="N2:T2"/>
    <mergeCell ref="N3:T3"/>
    <mergeCell ref="N4:T4"/>
    <mergeCell ref="A37:B37"/>
    <mergeCell ref="A39:B39"/>
    <mergeCell ref="A10:A14"/>
    <mergeCell ref="A51:B51"/>
    <mergeCell ref="A16:B16"/>
    <mergeCell ref="J159:L159"/>
    <mergeCell ref="A67:B67"/>
    <mergeCell ref="A72:B72"/>
    <mergeCell ref="A103:B103"/>
    <mergeCell ref="A116:B116"/>
    <mergeCell ref="A114:B114"/>
    <mergeCell ref="A136:B136"/>
    <mergeCell ref="A75:B75"/>
    <mergeCell ref="A82:B82"/>
    <mergeCell ref="A86:B86"/>
    <mergeCell ref="A140:B140"/>
    <mergeCell ref="A156:B156"/>
    <mergeCell ref="A99:B99"/>
    <mergeCell ref="A93:B93"/>
    <mergeCell ref="A127:B127"/>
    <mergeCell ref="A134:B134"/>
  </mergeCells>
  <phoneticPr fontId="4" type="noConversion"/>
  <conditionalFormatting sqref="B144:B149">
    <cfRule type="expression" dxfId="55" priority="28">
      <formula>VALUE($M144)</formula>
    </cfRule>
  </conditionalFormatting>
  <conditionalFormatting sqref="B144:B149">
    <cfRule type="expression" dxfId="54" priority="27">
      <formula>EXACT($B144,"РАЗДЕЛ 2")</formula>
    </cfRule>
  </conditionalFormatting>
  <conditionalFormatting sqref="B144">
    <cfRule type="expression" dxfId="53" priority="26">
      <formula>VALUE($M144)</formula>
    </cfRule>
  </conditionalFormatting>
  <conditionalFormatting sqref="B144">
    <cfRule type="expression" dxfId="52" priority="25">
      <formula>EXACT($B144,"РАЗДЕЛ 2")</formula>
    </cfRule>
  </conditionalFormatting>
  <conditionalFormatting sqref="B145">
    <cfRule type="expression" dxfId="51" priority="24">
      <formula>VALUE($M145)</formula>
    </cfRule>
  </conditionalFormatting>
  <conditionalFormatting sqref="B145">
    <cfRule type="expression" dxfId="50" priority="23">
      <formula>EXACT($B145,"РАЗДЕЛ 2")</formula>
    </cfRule>
  </conditionalFormatting>
  <conditionalFormatting sqref="B146">
    <cfRule type="expression" dxfId="49" priority="22">
      <formula>VALUE($M146)</formula>
    </cfRule>
  </conditionalFormatting>
  <conditionalFormatting sqref="B146">
    <cfRule type="expression" dxfId="48" priority="21">
      <formula>EXACT($B146,"РАЗДЕЛ 2")</formula>
    </cfRule>
  </conditionalFormatting>
  <conditionalFormatting sqref="B147">
    <cfRule type="expression" dxfId="47" priority="20">
      <formula>VALUE($M147)</formula>
    </cfRule>
  </conditionalFormatting>
  <conditionalFormatting sqref="B147">
    <cfRule type="expression" dxfId="46" priority="19">
      <formula>EXACT($B147,"РАЗДЕЛ 2")</formula>
    </cfRule>
  </conditionalFormatting>
  <conditionalFormatting sqref="B148">
    <cfRule type="expression" dxfId="45" priority="18">
      <formula>VALUE($M148)</formula>
    </cfRule>
  </conditionalFormatting>
  <conditionalFormatting sqref="B148">
    <cfRule type="expression" dxfId="44" priority="17">
      <formula>EXACT($B148,"РАЗДЕЛ 2")</formula>
    </cfRule>
  </conditionalFormatting>
  <conditionalFormatting sqref="B149">
    <cfRule type="expression" dxfId="43" priority="16">
      <formula>VALUE($M149)</formula>
    </cfRule>
  </conditionalFormatting>
  <conditionalFormatting sqref="B149">
    <cfRule type="expression" dxfId="42" priority="15">
      <formula>EXACT($B149,"РАЗДЕЛ 2")</formula>
    </cfRule>
  </conditionalFormatting>
  <conditionalFormatting sqref="B152">
    <cfRule type="expression" dxfId="41" priority="14">
      <formula>VALUE($M150)</formula>
    </cfRule>
  </conditionalFormatting>
  <conditionalFormatting sqref="B152">
    <cfRule type="expression" dxfId="40" priority="13">
      <formula>EXACT($B150,"РАЗДЕЛ 2")</formula>
    </cfRule>
  </conditionalFormatting>
  <conditionalFormatting sqref="B153:B154">
    <cfRule type="expression" dxfId="39" priority="12">
      <formula>VALUE($M154)</formula>
    </cfRule>
  </conditionalFormatting>
  <conditionalFormatting sqref="B153:B154">
    <cfRule type="expression" dxfId="38" priority="11">
      <formula>EXACT($B154,"РАЗДЕЛ 2")</formula>
    </cfRule>
  </conditionalFormatting>
  <conditionalFormatting sqref="B154">
    <cfRule type="expression" dxfId="37" priority="10">
      <formula>VALUE($M155)</formula>
    </cfRule>
  </conditionalFormatting>
  <conditionalFormatting sqref="B154">
    <cfRule type="expression" dxfId="36" priority="9">
      <formula>EXACT($B155,"РАЗДЕЛ 2")</formula>
    </cfRule>
  </conditionalFormatting>
  <conditionalFormatting sqref="B149">
    <cfRule type="expression" dxfId="35" priority="8">
      <formula>VALUE($M149)</formula>
    </cfRule>
  </conditionalFormatting>
  <conditionalFormatting sqref="B149">
    <cfRule type="expression" dxfId="34" priority="7">
      <formula>EXACT($B149,"РАЗДЕЛ 2")</formula>
    </cfRule>
  </conditionalFormatting>
  <conditionalFormatting sqref="B150:B151">
    <cfRule type="expression" dxfId="33" priority="6">
      <formula>VALUE($M150)</formula>
    </cfRule>
  </conditionalFormatting>
  <conditionalFormatting sqref="B150:B151">
    <cfRule type="expression" dxfId="32" priority="5">
      <formula>EXACT($B150,"РАЗДЕЛ 2")</formula>
    </cfRule>
  </conditionalFormatting>
  <conditionalFormatting sqref="B151">
    <cfRule type="expression" dxfId="31" priority="4">
      <formula>EXACT($B151,"РАЗДЕЛ 2")</formula>
    </cfRule>
  </conditionalFormatting>
  <conditionalFormatting sqref="B151">
    <cfRule type="expression" dxfId="30" priority="3">
      <formula>VALUE($M151)</formula>
    </cfRule>
  </conditionalFormatting>
  <conditionalFormatting sqref="B155">
    <cfRule type="expression" dxfId="29" priority="2">
      <formula>VALUE(#REF!)</formula>
    </cfRule>
  </conditionalFormatting>
  <conditionalFormatting sqref="B155">
    <cfRule type="expression" dxfId="28" priority="1">
      <formula>EXACT(#REF!,"РАЗДЕЛ 2")</formula>
    </cfRule>
  </conditionalFormatting>
  <printOptions horizontalCentered="1"/>
  <pageMargins left="0.78740157480314965" right="0.39370078740157483" top="0.98425196850393704" bottom="0.59055118110236227" header="0" footer="0"/>
  <pageSetup paperSize="9" scale="30" fitToHeight="19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W36"/>
  <sheetViews>
    <sheetView view="pageBreakPreview" topLeftCell="C3" zoomScale="35" zoomScaleNormal="35" zoomScaleSheetLayoutView="35" zoomScalePageLayoutView="35" workbookViewId="0">
      <selection activeCell="K33" sqref="K33:L33"/>
    </sheetView>
  </sheetViews>
  <sheetFormatPr defaultRowHeight="36" customHeight="1"/>
  <cols>
    <col min="1" max="2" width="0" style="25" hidden="1" customWidth="1"/>
    <col min="3" max="3" width="13.42578125" style="26" customWidth="1"/>
    <col min="4" max="4" width="83.42578125" style="58" customWidth="1"/>
    <col min="5" max="5" width="41.140625" style="43" customWidth="1"/>
    <col min="6" max="6" width="42" style="43" customWidth="1"/>
    <col min="7" max="7" width="45.28515625" style="43" customWidth="1"/>
    <col min="8" max="8" width="34.28515625" style="43" customWidth="1"/>
    <col min="9" max="9" width="42.85546875" style="43" customWidth="1"/>
    <col min="10" max="10" width="53.42578125" style="43" customWidth="1"/>
    <col min="11" max="11" width="41.140625" style="43" customWidth="1"/>
    <col min="12" max="12" width="58.42578125" style="43" customWidth="1"/>
    <col min="13" max="13" width="53.42578125" style="43" customWidth="1"/>
    <col min="14" max="16384" width="9.140625" style="27"/>
  </cols>
  <sheetData>
    <row r="1" spans="1:80" ht="92.25" hidden="1" customHeight="1">
      <c r="I1" s="265" t="s">
        <v>158</v>
      </c>
      <c r="J1" s="265"/>
      <c r="K1" s="265"/>
    </row>
    <row r="2" spans="1:80" ht="123.75" hidden="1" customHeight="1">
      <c r="D2" s="59"/>
      <c r="I2" s="266" t="s">
        <v>159</v>
      </c>
      <c r="J2" s="266"/>
      <c r="K2" s="266"/>
      <c r="L2" s="44"/>
      <c r="M2" s="44"/>
      <c r="N2" s="28"/>
      <c r="O2" s="28"/>
    </row>
    <row r="3" spans="1:80" s="18" customFormat="1" ht="37.5" customHeight="1">
      <c r="A3" s="17"/>
      <c r="B3" s="17"/>
      <c r="C3" s="42"/>
      <c r="D3" s="72"/>
      <c r="E3" s="73"/>
      <c r="F3" s="74"/>
      <c r="G3" s="75"/>
      <c r="H3" s="75"/>
      <c r="I3" s="75"/>
      <c r="J3" s="268" t="s">
        <v>201</v>
      </c>
      <c r="K3" s="268"/>
      <c r="L3" s="268"/>
      <c r="M3" s="75"/>
    </row>
    <row r="4" spans="1:80" s="18" customFormat="1" ht="49.5" customHeight="1">
      <c r="A4" s="17"/>
      <c r="B4" s="17"/>
      <c r="C4" s="42"/>
      <c r="D4" s="72"/>
      <c r="E4" s="73"/>
      <c r="F4" s="75"/>
      <c r="G4" s="75"/>
      <c r="H4" s="75"/>
      <c r="I4" s="160"/>
      <c r="J4" s="267" t="s">
        <v>186</v>
      </c>
      <c r="K4" s="267"/>
      <c r="L4" s="267"/>
    </row>
    <row r="5" spans="1:80" s="18" customFormat="1" ht="49.5" customHeight="1">
      <c r="A5" s="17"/>
      <c r="B5" s="17"/>
      <c r="C5" s="42"/>
      <c r="D5" s="72"/>
      <c r="E5" s="73"/>
      <c r="F5" s="75"/>
      <c r="G5" s="75"/>
      <c r="H5" s="75"/>
      <c r="I5" s="76"/>
      <c r="J5" s="267" t="s">
        <v>171</v>
      </c>
      <c r="K5" s="267"/>
      <c r="L5" s="267"/>
    </row>
    <row r="6" spans="1:80" s="18" customFormat="1" ht="49.5" customHeight="1">
      <c r="A6" s="17"/>
      <c r="B6" s="17"/>
      <c r="C6" s="42"/>
      <c r="D6" s="72"/>
      <c r="E6" s="73"/>
      <c r="F6" s="75"/>
      <c r="G6" s="75"/>
      <c r="H6" s="75"/>
      <c r="I6" s="76"/>
      <c r="J6" s="267" t="s">
        <v>170</v>
      </c>
      <c r="K6" s="267"/>
      <c r="L6" s="267"/>
    </row>
    <row r="7" spans="1:80" s="18" customFormat="1" ht="49.5" customHeight="1">
      <c r="A7" s="17"/>
      <c r="B7" s="17"/>
      <c r="C7" s="42"/>
      <c r="D7" s="72"/>
      <c r="E7" s="73"/>
      <c r="F7" s="75"/>
      <c r="G7" s="75"/>
      <c r="H7" s="75"/>
      <c r="I7" s="76"/>
      <c r="J7" s="267" t="s">
        <v>237</v>
      </c>
      <c r="K7" s="267"/>
      <c r="L7" s="267"/>
    </row>
    <row r="8" spans="1:80" s="18" customFormat="1" ht="49.5" customHeight="1">
      <c r="A8" s="17"/>
      <c r="B8" s="17"/>
      <c r="C8" s="42"/>
      <c r="D8" s="72"/>
      <c r="E8" s="73"/>
      <c r="F8" s="75"/>
      <c r="G8" s="75"/>
      <c r="H8" s="75"/>
      <c r="I8" s="76"/>
      <c r="J8" s="76"/>
      <c r="K8" s="288"/>
      <c r="L8" s="288"/>
      <c r="M8" s="288"/>
    </row>
    <row r="9" spans="1:80" s="18" customFormat="1" ht="66" customHeight="1">
      <c r="A9" s="17"/>
      <c r="B9" s="17"/>
      <c r="C9" s="289" t="s">
        <v>200</v>
      </c>
      <c r="D9" s="289"/>
      <c r="E9" s="289"/>
      <c r="F9" s="289"/>
      <c r="G9" s="289"/>
      <c r="H9" s="289"/>
      <c r="I9" s="289"/>
      <c r="J9" s="289"/>
      <c r="K9" s="289"/>
      <c r="L9" s="289"/>
      <c r="M9" s="159"/>
    </row>
    <row r="10" spans="1:80" s="18" customFormat="1" ht="249" customHeight="1">
      <c r="A10" s="17"/>
      <c r="B10" s="17"/>
      <c r="C10" s="290" t="s">
        <v>246</v>
      </c>
      <c r="D10" s="290"/>
      <c r="E10" s="290"/>
      <c r="F10" s="290"/>
      <c r="G10" s="290"/>
      <c r="H10" s="290"/>
      <c r="I10" s="290"/>
      <c r="J10" s="290"/>
      <c r="K10" s="290"/>
      <c r="L10" s="290"/>
      <c r="M10" s="158"/>
    </row>
    <row r="11" spans="1:80" s="18" customFormat="1" ht="189" customHeight="1">
      <c r="A11" s="269" t="s">
        <v>148</v>
      </c>
      <c r="B11" s="272" t="s">
        <v>149</v>
      </c>
      <c r="C11" s="275" t="s">
        <v>1</v>
      </c>
      <c r="D11" s="276" t="s">
        <v>160</v>
      </c>
      <c r="E11" s="277" t="s">
        <v>168</v>
      </c>
      <c r="F11" s="275" t="s">
        <v>247</v>
      </c>
      <c r="G11" s="275"/>
      <c r="H11" s="275"/>
      <c r="I11" s="275"/>
      <c r="J11" s="275"/>
      <c r="K11" s="275"/>
      <c r="L11" s="275"/>
      <c r="M11" s="157"/>
      <c r="N11" s="82"/>
      <c r="O11" s="82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</row>
    <row r="12" spans="1:80" s="18" customFormat="1" ht="69" customHeight="1">
      <c r="A12" s="270"/>
      <c r="B12" s="273"/>
      <c r="C12" s="275"/>
      <c r="D12" s="276"/>
      <c r="E12" s="277"/>
      <c r="F12" s="277" t="s">
        <v>163</v>
      </c>
      <c r="G12" s="277"/>
      <c r="H12" s="277"/>
      <c r="I12" s="277"/>
      <c r="J12" s="277"/>
      <c r="K12" s="277"/>
      <c r="L12" s="277" t="s">
        <v>167</v>
      </c>
      <c r="M12" s="36"/>
    </row>
    <row r="13" spans="1:80" s="18" customFormat="1" ht="36" customHeight="1">
      <c r="A13" s="270"/>
      <c r="B13" s="273"/>
      <c r="C13" s="275"/>
      <c r="D13" s="276"/>
      <c r="E13" s="277"/>
      <c r="F13" s="277" t="s">
        <v>161</v>
      </c>
      <c r="G13" s="277" t="s">
        <v>166</v>
      </c>
      <c r="H13" s="277" t="s">
        <v>162</v>
      </c>
      <c r="I13" s="277" t="s">
        <v>238</v>
      </c>
      <c r="J13" s="277" t="s">
        <v>164</v>
      </c>
      <c r="K13" s="277" t="s">
        <v>165</v>
      </c>
      <c r="L13" s="277"/>
      <c r="M13" s="36"/>
    </row>
    <row r="14" spans="1:80" s="18" customFormat="1" ht="36" customHeight="1">
      <c r="A14" s="270"/>
      <c r="B14" s="273"/>
      <c r="C14" s="275"/>
      <c r="D14" s="276"/>
      <c r="E14" s="277"/>
      <c r="F14" s="277"/>
      <c r="G14" s="277"/>
      <c r="H14" s="283"/>
      <c r="I14" s="277"/>
      <c r="J14" s="277"/>
      <c r="K14" s="277"/>
      <c r="L14" s="277"/>
      <c r="M14" s="36"/>
    </row>
    <row r="15" spans="1:80" s="18" customFormat="1" ht="321.75" customHeight="1">
      <c r="A15" s="270"/>
      <c r="B15" s="273"/>
      <c r="C15" s="275"/>
      <c r="D15" s="276"/>
      <c r="E15" s="277"/>
      <c r="F15" s="277"/>
      <c r="G15" s="277"/>
      <c r="H15" s="283"/>
      <c r="I15" s="277"/>
      <c r="J15" s="277"/>
      <c r="K15" s="277"/>
      <c r="L15" s="277"/>
      <c r="M15" s="36"/>
    </row>
    <row r="16" spans="1:80" s="18" customFormat="1" ht="48" customHeight="1">
      <c r="A16" s="271"/>
      <c r="B16" s="274"/>
      <c r="C16" s="275"/>
      <c r="D16" s="276"/>
      <c r="E16" s="91" t="s">
        <v>6</v>
      </c>
      <c r="F16" s="91" t="s">
        <v>6</v>
      </c>
      <c r="G16" s="91" t="s">
        <v>6</v>
      </c>
      <c r="H16" s="91" t="s">
        <v>6</v>
      </c>
      <c r="I16" s="91" t="s">
        <v>6</v>
      </c>
      <c r="J16" s="45" t="s">
        <v>6</v>
      </c>
      <c r="K16" s="45" t="s">
        <v>6</v>
      </c>
      <c r="L16" s="45" t="s">
        <v>6</v>
      </c>
      <c r="M16" s="36"/>
    </row>
    <row r="17" spans="1:777" s="57" customFormat="1" ht="39" customHeight="1">
      <c r="A17" s="56"/>
      <c r="B17" s="56"/>
      <c r="C17" s="155">
        <v>1</v>
      </c>
      <c r="D17" s="155">
        <v>2</v>
      </c>
      <c r="E17" s="155">
        <v>3</v>
      </c>
      <c r="F17" s="155">
        <v>5</v>
      </c>
      <c r="G17" s="155">
        <v>6</v>
      </c>
      <c r="H17" s="155">
        <v>7</v>
      </c>
      <c r="I17" s="155">
        <v>8</v>
      </c>
      <c r="J17" s="156">
        <v>9</v>
      </c>
      <c r="K17" s="156">
        <v>10</v>
      </c>
      <c r="L17" s="156">
        <v>11</v>
      </c>
    </row>
    <row r="18" spans="1:777" s="18" customFormat="1" ht="139.5" customHeight="1">
      <c r="A18" s="19"/>
      <c r="B18" s="19"/>
      <c r="C18" s="284" t="s">
        <v>169</v>
      </c>
      <c r="D18" s="284"/>
      <c r="E18" s="203">
        <f>E19+E20+E21+E22+E23+E24+E25+E26+E27+E28+E29+E30</f>
        <v>2072908.8</v>
      </c>
      <c r="F18" s="204">
        <f t="shared" ref="F18:L18" si="0">F19+F20+F21+F22+F23+F24+F25+F26+F27+F28+F29+F30</f>
        <v>0</v>
      </c>
      <c r="G18" s="203">
        <f t="shared" si="0"/>
        <v>450000</v>
      </c>
      <c r="H18" s="204">
        <f t="shared" si="0"/>
        <v>0</v>
      </c>
      <c r="I18" s="203">
        <f t="shared" si="0"/>
        <v>1492908.8</v>
      </c>
      <c r="J18" s="204">
        <f t="shared" si="0"/>
        <v>0</v>
      </c>
      <c r="K18" s="203">
        <f t="shared" si="0"/>
        <v>130000</v>
      </c>
      <c r="L18" s="204">
        <f t="shared" si="0"/>
        <v>0</v>
      </c>
    </row>
    <row r="19" spans="1:777" s="18" customFormat="1" ht="143.25" customHeight="1">
      <c r="A19" s="17"/>
      <c r="B19" s="17"/>
      <c r="C19" s="77" t="s">
        <v>173</v>
      </c>
      <c r="D19" s="80" t="s">
        <v>188</v>
      </c>
      <c r="E19" s="205">
        <v>210000</v>
      </c>
      <c r="F19" s="206">
        <v>0</v>
      </c>
      <c r="G19" s="205">
        <v>60000</v>
      </c>
      <c r="H19" s="206">
        <v>0</v>
      </c>
      <c r="I19" s="207">
        <v>140000</v>
      </c>
      <c r="J19" s="206">
        <v>0</v>
      </c>
      <c r="K19" s="207">
        <v>10000</v>
      </c>
      <c r="L19" s="206">
        <v>0</v>
      </c>
    </row>
    <row r="20" spans="1:777" s="18" customFormat="1" ht="137.25" customHeight="1">
      <c r="A20" s="17"/>
      <c r="B20" s="17"/>
      <c r="C20" s="77" t="s">
        <v>174</v>
      </c>
      <c r="D20" s="80" t="s">
        <v>189</v>
      </c>
      <c r="E20" s="205">
        <v>41932</v>
      </c>
      <c r="F20" s="206">
        <v>0</v>
      </c>
      <c r="G20" s="206">
        <v>0</v>
      </c>
      <c r="H20" s="206">
        <v>0</v>
      </c>
      <c r="I20" s="207">
        <v>31932</v>
      </c>
      <c r="J20" s="206">
        <v>0</v>
      </c>
      <c r="K20" s="207">
        <v>10000</v>
      </c>
      <c r="L20" s="206">
        <v>0</v>
      </c>
    </row>
    <row r="21" spans="1:777" s="18" customFormat="1" ht="129" customHeight="1">
      <c r="A21" s="17"/>
      <c r="B21" s="17"/>
      <c r="C21" s="77" t="s">
        <v>175</v>
      </c>
      <c r="D21" s="80" t="s">
        <v>190</v>
      </c>
      <c r="E21" s="205">
        <v>40376.800000000003</v>
      </c>
      <c r="F21" s="206">
        <v>0</v>
      </c>
      <c r="G21" s="206">
        <v>0</v>
      </c>
      <c r="H21" s="206">
        <v>0</v>
      </c>
      <c r="I21" s="207">
        <v>30376.799999999999</v>
      </c>
      <c r="J21" s="206">
        <v>0</v>
      </c>
      <c r="K21" s="207">
        <v>10000</v>
      </c>
      <c r="L21" s="206">
        <v>0</v>
      </c>
    </row>
    <row r="22" spans="1:777" s="18" customFormat="1" ht="141.75" customHeight="1">
      <c r="A22" s="17"/>
      <c r="B22" s="17"/>
      <c r="C22" s="77" t="s">
        <v>176</v>
      </c>
      <c r="D22" s="80" t="s">
        <v>191</v>
      </c>
      <c r="E22" s="205">
        <v>60000</v>
      </c>
      <c r="F22" s="206">
        <v>0</v>
      </c>
      <c r="G22" s="206">
        <v>0</v>
      </c>
      <c r="H22" s="206">
        <v>0</v>
      </c>
      <c r="I22" s="207">
        <v>50000</v>
      </c>
      <c r="J22" s="206">
        <v>0</v>
      </c>
      <c r="K22" s="207">
        <v>10000</v>
      </c>
      <c r="L22" s="206">
        <v>0</v>
      </c>
    </row>
    <row r="23" spans="1:777" s="18" customFormat="1" ht="182.25" customHeight="1">
      <c r="A23" s="17"/>
      <c r="B23" s="17"/>
      <c r="C23" s="77" t="s">
        <v>9</v>
      </c>
      <c r="D23" s="80" t="s">
        <v>192</v>
      </c>
      <c r="E23" s="205">
        <v>620000</v>
      </c>
      <c r="F23" s="206">
        <v>0</v>
      </c>
      <c r="G23" s="207">
        <v>180000</v>
      </c>
      <c r="H23" s="206">
        <v>0</v>
      </c>
      <c r="I23" s="207">
        <v>420000</v>
      </c>
      <c r="J23" s="206">
        <v>0</v>
      </c>
      <c r="K23" s="207">
        <v>20000</v>
      </c>
      <c r="L23" s="206">
        <v>0</v>
      </c>
    </row>
    <row r="24" spans="1:777" s="18" customFormat="1" ht="161.25" customHeight="1">
      <c r="A24" s="17"/>
      <c r="B24" s="17"/>
      <c r="C24" s="79" t="s">
        <v>177</v>
      </c>
      <c r="D24" s="80" t="s">
        <v>193</v>
      </c>
      <c r="E24" s="205">
        <v>310000</v>
      </c>
      <c r="F24" s="206">
        <v>0</v>
      </c>
      <c r="G24" s="207">
        <v>90000</v>
      </c>
      <c r="H24" s="206">
        <v>0</v>
      </c>
      <c r="I24" s="207">
        <v>210000</v>
      </c>
      <c r="J24" s="206">
        <v>0</v>
      </c>
      <c r="K24" s="207">
        <v>10000</v>
      </c>
      <c r="L24" s="206">
        <v>0</v>
      </c>
    </row>
    <row r="25" spans="1:777" s="18" customFormat="1" ht="131.25" customHeight="1">
      <c r="A25" s="17"/>
      <c r="B25" s="17"/>
      <c r="C25" s="40" t="s">
        <v>150</v>
      </c>
      <c r="D25" s="80" t="s">
        <v>194</v>
      </c>
      <c r="E25" s="205">
        <v>410000</v>
      </c>
      <c r="F25" s="206">
        <v>0</v>
      </c>
      <c r="G25" s="207">
        <v>120000</v>
      </c>
      <c r="H25" s="206">
        <v>0</v>
      </c>
      <c r="I25" s="207">
        <v>280000</v>
      </c>
      <c r="J25" s="206">
        <v>0</v>
      </c>
      <c r="K25" s="208">
        <v>10000</v>
      </c>
      <c r="L25" s="206">
        <v>0</v>
      </c>
    </row>
    <row r="26" spans="1:777" s="18" customFormat="1" ht="131.25" customHeight="1">
      <c r="A26" s="41"/>
      <c r="B26" s="41"/>
      <c r="C26" s="40" t="s">
        <v>178</v>
      </c>
      <c r="D26" s="80" t="s">
        <v>195</v>
      </c>
      <c r="E26" s="205">
        <v>40600</v>
      </c>
      <c r="F26" s="206">
        <v>0</v>
      </c>
      <c r="G26" s="206">
        <v>0</v>
      </c>
      <c r="H26" s="206">
        <v>0</v>
      </c>
      <c r="I26" s="207">
        <v>30600</v>
      </c>
      <c r="J26" s="206">
        <v>0</v>
      </c>
      <c r="K26" s="208">
        <v>10000</v>
      </c>
      <c r="L26" s="206">
        <v>0</v>
      </c>
    </row>
    <row r="27" spans="1:777" s="18" customFormat="1" ht="141.75" customHeight="1">
      <c r="A27" s="17"/>
      <c r="B27" s="17"/>
      <c r="C27" s="40" t="s">
        <v>10</v>
      </c>
      <c r="D27" s="80" t="s">
        <v>196</v>
      </c>
      <c r="E27" s="205">
        <v>60000</v>
      </c>
      <c r="F27" s="206">
        <v>0</v>
      </c>
      <c r="G27" s="206">
        <v>0</v>
      </c>
      <c r="H27" s="206">
        <v>0</v>
      </c>
      <c r="I27" s="207">
        <v>50000</v>
      </c>
      <c r="J27" s="206">
        <v>0</v>
      </c>
      <c r="K27" s="208">
        <v>10000</v>
      </c>
      <c r="L27" s="206">
        <v>0</v>
      </c>
    </row>
    <row r="28" spans="1:777" s="18" customFormat="1" ht="160.5" customHeight="1">
      <c r="A28" s="17"/>
      <c r="B28" s="17"/>
      <c r="C28" s="40" t="s">
        <v>179</v>
      </c>
      <c r="D28" s="80" t="s">
        <v>197</v>
      </c>
      <c r="E28" s="205">
        <v>110000</v>
      </c>
      <c r="F28" s="206">
        <v>0</v>
      </c>
      <c r="G28" s="206">
        <v>0</v>
      </c>
      <c r="H28" s="206">
        <v>0</v>
      </c>
      <c r="I28" s="207">
        <v>100000</v>
      </c>
      <c r="J28" s="206">
        <v>0</v>
      </c>
      <c r="K28" s="208">
        <v>10000</v>
      </c>
      <c r="L28" s="206">
        <v>0</v>
      </c>
      <c r="M28" s="36"/>
      <c r="N28" s="36"/>
      <c r="O28" s="36"/>
    </row>
    <row r="29" spans="1:777" s="18" customFormat="1" ht="143.25" customHeight="1">
      <c r="A29" s="17"/>
      <c r="B29" s="17"/>
      <c r="C29" s="78" t="s">
        <v>180</v>
      </c>
      <c r="D29" s="80" t="s">
        <v>198</v>
      </c>
      <c r="E29" s="209">
        <v>110000</v>
      </c>
      <c r="F29" s="210">
        <v>0</v>
      </c>
      <c r="G29" s="210">
        <v>0</v>
      </c>
      <c r="H29" s="210">
        <v>0</v>
      </c>
      <c r="I29" s="208">
        <v>100000</v>
      </c>
      <c r="J29" s="210">
        <v>0</v>
      </c>
      <c r="K29" s="208">
        <v>10000</v>
      </c>
      <c r="L29" s="210">
        <v>0</v>
      </c>
      <c r="M29" s="36"/>
      <c r="N29" s="36"/>
      <c r="O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</row>
    <row r="30" spans="1:777" s="35" customFormat="1" ht="130.5" customHeight="1">
      <c r="A30" s="33"/>
      <c r="B30" s="81"/>
      <c r="C30" s="78" t="s">
        <v>181</v>
      </c>
      <c r="D30" s="80" t="s">
        <v>199</v>
      </c>
      <c r="E30" s="209">
        <v>60000</v>
      </c>
      <c r="F30" s="210">
        <v>0</v>
      </c>
      <c r="G30" s="210">
        <v>0</v>
      </c>
      <c r="H30" s="210">
        <v>0</v>
      </c>
      <c r="I30" s="208">
        <v>50000</v>
      </c>
      <c r="J30" s="210">
        <v>0</v>
      </c>
      <c r="K30" s="208">
        <v>10000</v>
      </c>
      <c r="L30" s="210">
        <v>0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</row>
    <row r="31" spans="1:777" s="18" customFormat="1" ht="53.25" customHeight="1">
      <c r="C31" s="41"/>
      <c r="L31" s="55"/>
      <c r="M31" s="82"/>
      <c r="N31" s="29"/>
      <c r="O31" s="29"/>
    </row>
    <row r="32" spans="1:777" s="18" customFormat="1" ht="53.25" customHeight="1">
      <c r="C32" s="285"/>
      <c r="D32" s="286"/>
      <c r="E32" s="286"/>
      <c r="F32" s="46"/>
      <c r="G32" s="198"/>
      <c r="H32" s="198"/>
      <c r="I32" s="198"/>
      <c r="J32" s="48"/>
      <c r="K32" s="48"/>
      <c r="L32" s="47"/>
      <c r="M32" s="47"/>
      <c r="N32" s="29"/>
      <c r="O32" s="29"/>
    </row>
    <row r="33" spans="1:16" s="20" customFormat="1" ht="186" customHeight="1">
      <c r="C33" s="285" t="s">
        <v>242</v>
      </c>
      <c r="D33" s="291"/>
      <c r="E33" s="292"/>
      <c r="F33" s="199"/>
      <c r="G33" s="199"/>
      <c r="H33" s="199"/>
      <c r="I33" s="199"/>
      <c r="J33" s="199"/>
      <c r="K33" s="287" t="s">
        <v>223</v>
      </c>
      <c r="L33" s="287"/>
      <c r="M33" s="143"/>
      <c r="N33" s="143"/>
      <c r="O33" s="143"/>
      <c r="P33" s="144"/>
    </row>
    <row r="34" spans="1:16" s="20" customFormat="1" ht="52.5" customHeight="1">
      <c r="C34" s="200"/>
      <c r="D34" s="92"/>
      <c r="E34" s="46"/>
      <c r="F34" s="46"/>
      <c r="G34" s="201"/>
      <c r="H34" s="201"/>
      <c r="I34" s="201"/>
      <c r="J34" s="93"/>
      <c r="K34" s="49"/>
      <c r="L34" s="202"/>
      <c r="M34" s="50"/>
    </row>
    <row r="35" spans="1:16" s="30" customFormat="1" ht="207" customHeight="1">
      <c r="C35" s="280"/>
      <c r="D35" s="281"/>
      <c r="E35" s="281"/>
      <c r="F35" s="282"/>
      <c r="G35" s="51"/>
      <c r="H35" s="51"/>
      <c r="I35" s="51"/>
      <c r="J35" s="51"/>
      <c r="K35" s="52"/>
      <c r="L35" s="278"/>
      <c r="M35" s="279"/>
    </row>
    <row r="36" spans="1:16" ht="36" customHeight="1">
      <c r="A36" s="27"/>
      <c r="B36" s="27"/>
      <c r="C36" s="27"/>
    </row>
  </sheetData>
  <mergeCells count="30">
    <mergeCell ref="C10:L10"/>
    <mergeCell ref="C33:E33"/>
    <mergeCell ref="L35:M35"/>
    <mergeCell ref="C35:F35"/>
    <mergeCell ref="K13:K15"/>
    <mergeCell ref="F13:F15"/>
    <mergeCell ref="E11:E15"/>
    <mergeCell ref="J13:J15"/>
    <mergeCell ref="F12:K12"/>
    <mergeCell ref="H13:H15"/>
    <mergeCell ref="I13:I15"/>
    <mergeCell ref="C18:D18"/>
    <mergeCell ref="C32:E32"/>
    <mergeCell ref="K33:L33"/>
    <mergeCell ref="I1:K1"/>
    <mergeCell ref="I2:K2"/>
    <mergeCell ref="J4:L4"/>
    <mergeCell ref="J3:L3"/>
    <mergeCell ref="A11:A16"/>
    <mergeCell ref="B11:B16"/>
    <mergeCell ref="C11:C16"/>
    <mergeCell ref="D11:D16"/>
    <mergeCell ref="L12:L15"/>
    <mergeCell ref="G13:G15"/>
    <mergeCell ref="F11:L11"/>
    <mergeCell ref="J5:L5"/>
    <mergeCell ref="J6:L6"/>
    <mergeCell ref="J7:L7"/>
    <mergeCell ref="K8:M8"/>
    <mergeCell ref="C9:L9"/>
  </mergeCells>
  <phoneticPr fontId="0" type="noConversion"/>
  <conditionalFormatting sqref="D19:D24">
    <cfRule type="expression" dxfId="27" priority="32">
      <formula>VALUE($M19)</formula>
    </cfRule>
  </conditionalFormatting>
  <conditionalFormatting sqref="D19:D24">
    <cfRule type="expression" dxfId="26" priority="31">
      <formula>EXACT($B19,"РАЗДЕЛ 2")</formula>
    </cfRule>
  </conditionalFormatting>
  <conditionalFormatting sqref="D19">
    <cfRule type="expression" dxfId="25" priority="30">
      <formula>VALUE($M19)</formula>
    </cfRule>
  </conditionalFormatting>
  <conditionalFormatting sqref="D19">
    <cfRule type="expression" dxfId="24" priority="29">
      <formula>EXACT($B19,"РАЗДЕЛ 2")</formula>
    </cfRule>
  </conditionalFormatting>
  <conditionalFormatting sqref="D20">
    <cfRule type="expression" dxfId="23" priority="28">
      <formula>VALUE($M20)</formula>
    </cfRule>
  </conditionalFormatting>
  <conditionalFormatting sqref="D20">
    <cfRule type="expression" dxfId="22" priority="27">
      <formula>EXACT($B20,"РАЗДЕЛ 2")</formula>
    </cfRule>
  </conditionalFormatting>
  <conditionalFormatting sqref="D21">
    <cfRule type="expression" dxfId="21" priority="26">
      <formula>VALUE($M21)</formula>
    </cfRule>
  </conditionalFormatting>
  <conditionalFormatting sqref="D21">
    <cfRule type="expression" dxfId="20" priority="25">
      <formula>EXACT($B21,"РАЗДЕЛ 2")</formula>
    </cfRule>
  </conditionalFormatting>
  <conditionalFormatting sqref="D22">
    <cfRule type="expression" dxfId="19" priority="24">
      <formula>VALUE($M22)</formula>
    </cfRule>
  </conditionalFormatting>
  <conditionalFormatting sqref="D22">
    <cfRule type="expression" dxfId="18" priority="23">
      <formula>EXACT($B22,"РАЗДЕЛ 2")</formula>
    </cfRule>
  </conditionalFormatting>
  <conditionalFormatting sqref="D23">
    <cfRule type="expression" dxfId="17" priority="22">
      <formula>VALUE($M23)</formula>
    </cfRule>
  </conditionalFormatting>
  <conditionalFormatting sqref="D23">
    <cfRule type="expression" dxfId="16" priority="21">
      <formula>EXACT($B23,"РАЗДЕЛ 2")</formula>
    </cfRule>
  </conditionalFormatting>
  <conditionalFormatting sqref="D24">
    <cfRule type="expression" dxfId="15" priority="20">
      <formula>VALUE($M24)</formula>
    </cfRule>
  </conditionalFormatting>
  <conditionalFormatting sqref="D24">
    <cfRule type="expression" dxfId="14" priority="19">
      <formula>EXACT($B24,"РАЗДЕЛ 2")</formula>
    </cfRule>
  </conditionalFormatting>
  <conditionalFormatting sqref="D27">
    <cfRule type="expression" dxfId="13" priority="18">
      <formula>VALUE($M25)</formula>
    </cfRule>
  </conditionalFormatting>
  <conditionalFormatting sqref="D27">
    <cfRule type="expression" dxfId="12" priority="17">
      <formula>EXACT($B25,"РАЗДЕЛ 2")</formula>
    </cfRule>
  </conditionalFormatting>
  <conditionalFormatting sqref="D28:D29">
    <cfRule type="expression" dxfId="11" priority="12">
      <formula>VALUE($M29)</formula>
    </cfRule>
  </conditionalFormatting>
  <conditionalFormatting sqref="D28:D29">
    <cfRule type="expression" dxfId="10" priority="11">
      <formula>EXACT($B29,"РАЗДЕЛ 2")</formula>
    </cfRule>
  </conditionalFormatting>
  <conditionalFormatting sqref="D29">
    <cfRule type="expression" dxfId="9" priority="10">
      <formula>VALUE($M30)</formula>
    </cfRule>
  </conditionalFormatting>
  <conditionalFormatting sqref="D29">
    <cfRule type="expression" dxfId="8" priority="9">
      <formula>EXACT($B30,"РАЗДЕЛ 2")</formula>
    </cfRule>
  </conditionalFormatting>
  <conditionalFormatting sqref="D24">
    <cfRule type="expression" dxfId="7" priority="6">
      <formula>VALUE($M24)</formula>
    </cfRule>
  </conditionalFormatting>
  <conditionalFormatting sqref="D24">
    <cfRule type="expression" dxfId="6" priority="5">
      <formula>EXACT($B24,"РАЗДЕЛ 2")</formula>
    </cfRule>
  </conditionalFormatting>
  <conditionalFormatting sqref="D25:D26">
    <cfRule type="expression" dxfId="5" priority="4">
      <formula>VALUE($M25)</formula>
    </cfRule>
  </conditionalFormatting>
  <conditionalFormatting sqref="D25:D26">
    <cfRule type="expression" dxfId="4" priority="3">
      <formula>EXACT($B25,"РАЗДЕЛ 2")</formula>
    </cfRule>
  </conditionalFormatting>
  <conditionalFormatting sqref="D26">
    <cfRule type="expression" dxfId="3" priority="1">
      <formula>EXACT($B26,"РАЗДЕЛ 2")</formula>
    </cfRule>
  </conditionalFormatting>
  <conditionalFormatting sqref="D26">
    <cfRule type="expression" dxfId="2" priority="2">
      <formula>VALUE($M26)</formula>
    </cfRule>
  </conditionalFormatting>
  <conditionalFormatting sqref="D30">
    <cfRule type="expression" dxfId="1" priority="34">
      <formula>VALUE($P11)</formula>
    </cfRule>
  </conditionalFormatting>
  <conditionalFormatting sqref="D30">
    <cfRule type="expression" dxfId="0" priority="36">
      <formula>EXACT(#REF!,"РАЗДЕЛ 2")</formula>
    </cfRule>
  </conditionalFormatting>
  <printOptions horizontalCentered="1"/>
  <pageMargins left="0.78740157480314965" right="0.39370078740157483" top="0.98425196850393704" bottom="0.59055118110236227" header="0.31496062992125984" footer="0.31496062992125984"/>
  <pageSetup paperSize="9" scale="27" orientation="landscape" useFirstPageNumber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A8" sqref="A8:XFD8"/>
    </sheetView>
  </sheetViews>
  <sheetFormatPr defaultRowHeight="15"/>
  <cols>
    <col min="1" max="1" width="6.85546875" customWidth="1"/>
    <col min="2" max="2" width="25.42578125" customWidth="1"/>
    <col min="3" max="3" width="14.7109375" customWidth="1"/>
    <col min="11" max="11" width="14.42578125" customWidth="1"/>
  </cols>
  <sheetData>
    <row r="1" spans="1:12" ht="15.75">
      <c r="A1" s="162"/>
      <c r="B1" s="162"/>
      <c r="C1" s="162"/>
      <c r="D1" s="162"/>
      <c r="E1" s="162"/>
      <c r="F1" s="162"/>
      <c r="G1" s="163"/>
      <c r="H1" s="306" t="s">
        <v>240</v>
      </c>
      <c r="I1" s="306"/>
      <c r="J1" s="306"/>
      <c r="K1" s="306"/>
      <c r="L1" s="162"/>
    </row>
    <row r="2" spans="1:12" ht="15.75">
      <c r="A2" s="162"/>
      <c r="B2" s="162"/>
      <c r="C2" s="162"/>
      <c r="D2" s="162"/>
      <c r="E2" s="162"/>
      <c r="F2" s="162"/>
      <c r="G2" s="163"/>
      <c r="H2" s="306" t="s">
        <v>184</v>
      </c>
      <c r="I2" s="306"/>
      <c r="J2" s="306"/>
      <c r="K2" s="306"/>
      <c r="L2" s="162"/>
    </row>
    <row r="3" spans="1:12" ht="15.75">
      <c r="A3" s="162"/>
      <c r="B3" s="162"/>
      <c r="C3" s="162"/>
      <c r="D3" s="162"/>
      <c r="E3" s="162"/>
      <c r="F3" s="162"/>
      <c r="G3" s="163"/>
      <c r="H3" s="306" t="s">
        <v>171</v>
      </c>
      <c r="I3" s="306"/>
      <c r="J3" s="306"/>
      <c r="K3" s="306"/>
      <c r="L3" s="162"/>
    </row>
    <row r="4" spans="1:12" ht="15.75">
      <c r="A4" s="162"/>
      <c r="B4" s="162"/>
      <c r="C4" s="162"/>
      <c r="D4" s="162"/>
      <c r="E4" s="162"/>
      <c r="F4" s="162"/>
      <c r="G4" s="163"/>
      <c r="H4" s="306" t="s">
        <v>170</v>
      </c>
      <c r="I4" s="306"/>
      <c r="J4" s="306"/>
      <c r="K4" s="306"/>
      <c r="L4" s="162"/>
    </row>
    <row r="5" spans="1:12" ht="15.75">
      <c r="A5" s="162"/>
      <c r="B5" s="162"/>
      <c r="C5" s="162"/>
      <c r="D5" s="162"/>
      <c r="E5" s="162"/>
      <c r="F5" s="162"/>
      <c r="G5" s="163"/>
      <c r="H5" s="306" t="s">
        <v>241</v>
      </c>
      <c r="I5" s="306"/>
      <c r="J5" s="306"/>
      <c r="K5" s="306"/>
      <c r="L5" s="162"/>
    </row>
    <row r="6" spans="1:12" ht="12.75" customHeight="1">
      <c r="A6" s="162"/>
      <c r="B6" s="162"/>
      <c r="C6" s="162"/>
      <c r="D6" s="162"/>
      <c r="E6" s="162"/>
      <c r="F6" s="162"/>
      <c r="G6" s="163"/>
      <c r="H6" s="164"/>
      <c r="I6" s="164"/>
      <c r="J6" s="164"/>
      <c r="K6" s="164"/>
      <c r="L6" s="162"/>
    </row>
    <row r="7" spans="1:12" ht="15.75">
      <c r="A7" s="297" t="s">
        <v>202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162"/>
    </row>
    <row r="8" spans="1:12" s="219" customFormat="1" ht="72" customHeight="1">
      <c r="A8" s="298" t="s">
        <v>248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</row>
    <row r="9" spans="1:12" ht="10.5" customHeight="1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12" ht="95.25" customHeight="1">
      <c r="A10" s="299" t="s">
        <v>1</v>
      </c>
      <c r="B10" s="300" t="s">
        <v>206</v>
      </c>
      <c r="C10" s="300" t="s">
        <v>208</v>
      </c>
      <c r="D10" s="300" t="s">
        <v>239</v>
      </c>
      <c r="E10" s="300"/>
      <c r="F10" s="300"/>
      <c r="G10" s="300"/>
      <c r="H10" s="300"/>
      <c r="I10" s="300"/>
      <c r="J10" s="300"/>
      <c r="K10" s="300"/>
    </row>
    <row r="11" spans="1:12" ht="15.75">
      <c r="A11" s="299"/>
      <c r="B11" s="300"/>
      <c r="C11" s="300"/>
      <c r="D11" s="300" t="s">
        <v>209</v>
      </c>
      <c r="E11" s="300" t="s">
        <v>210</v>
      </c>
      <c r="F11" s="300" t="s">
        <v>207</v>
      </c>
      <c r="G11" s="300"/>
      <c r="H11" s="300"/>
      <c r="I11" s="300"/>
      <c r="J11" s="300"/>
      <c r="K11" s="300"/>
    </row>
    <row r="12" spans="1:12" ht="15.75">
      <c r="A12" s="299"/>
      <c r="B12" s="300"/>
      <c r="C12" s="300"/>
      <c r="D12" s="300"/>
      <c r="E12" s="300"/>
      <c r="F12" s="300" t="s">
        <v>211</v>
      </c>
      <c r="G12" s="300" t="s">
        <v>3</v>
      </c>
      <c r="H12" s="300"/>
      <c r="I12" s="300"/>
      <c r="J12" s="300"/>
      <c r="K12" s="300"/>
    </row>
    <row r="13" spans="1:12" ht="66">
      <c r="A13" s="299"/>
      <c r="B13" s="300"/>
      <c r="C13" s="300"/>
      <c r="D13" s="300"/>
      <c r="E13" s="300"/>
      <c r="F13" s="300"/>
      <c r="G13" s="94" t="s">
        <v>212</v>
      </c>
      <c r="H13" s="94" t="s">
        <v>213</v>
      </c>
      <c r="I13" s="95" t="s">
        <v>214</v>
      </c>
      <c r="J13" s="94" t="s">
        <v>215</v>
      </c>
      <c r="K13" s="94" t="s">
        <v>216</v>
      </c>
    </row>
    <row r="14" spans="1:12" ht="15.75">
      <c r="A14" s="299"/>
      <c r="B14" s="300"/>
      <c r="C14" s="94" t="s">
        <v>6</v>
      </c>
      <c r="D14" s="94" t="s">
        <v>6</v>
      </c>
      <c r="E14" s="94" t="s">
        <v>6</v>
      </c>
      <c r="F14" s="94" t="s">
        <v>6</v>
      </c>
      <c r="G14" s="96" t="s">
        <v>6</v>
      </c>
      <c r="H14" s="94" t="s">
        <v>6</v>
      </c>
      <c r="I14" s="94" t="s">
        <v>6</v>
      </c>
      <c r="J14" s="94" t="s">
        <v>6</v>
      </c>
      <c r="K14" s="94" t="s">
        <v>6</v>
      </c>
    </row>
    <row r="15" spans="1:12" ht="15.75">
      <c r="A15" s="97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9" t="s">
        <v>150</v>
      </c>
      <c r="H15" s="98">
        <v>8</v>
      </c>
      <c r="I15" s="98">
        <v>9</v>
      </c>
      <c r="J15" s="98">
        <v>10</v>
      </c>
      <c r="K15" s="94">
        <v>11</v>
      </c>
    </row>
    <row r="16" spans="1:12" s="219" customFormat="1" ht="31.5" customHeight="1">
      <c r="A16" s="305" t="s">
        <v>169</v>
      </c>
      <c r="B16" s="305"/>
      <c r="C16" s="216">
        <v>0</v>
      </c>
      <c r="D16" s="216">
        <v>0</v>
      </c>
      <c r="E16" s="217">
        <v>0</v>
      </c>
      <c r="F16" s="216">
        <v>0</v>
      </c>
      <c r="G16" s="218" t="s">
        <v>203</v>
      </c>
      <c r="H16" s="216">
        <v>0</v>
      </c>
      <c r="I16" s="216">
        <v>0</v>
      </c>
      <c r="J16" s="216">
        <v>0</v>
      </c>
      <c r="K16" s="216">
        <v>0</v>
      </c>
    </row>
    <row r="17" spans="1:12" ht="13.5" customHeight="1">
      <c r="A17" s="212"/>
      <c r="B17" s="212"/>
      <c r="C17" s="213"/>
      <c r="D17" s="213"/>
      <c r="E17" s="214"/>
      <c r="F17" s="213"/>
      <c r="G17" s="215"/>
      <c r="H17" s="213"/>
      <c r="I17" s="213"/>
      <c r="J17" s="213"/>
      <c r="K17" s="213"/>
    </row>
    <row r="18" spans="1:12" s="219" customFormat="1" ht="35.25" customHeight="1">
      <c r="A18" s="301" t="s">
        <v>242</v>
      </c>
      <c r="B18" s="302"/>
      <c r="C18" s="303"/>
      <c r="D18" s="220"/>
      <c r="E18" s="220"/>
      <c r="F18" s="220"/>
      <c r="G18" s="220"/>
      <c r="H18" s="220"/>
      <c r="I18" s="304" t="s">
        <v>223</v>
      </c>
      <c r="J18" s="304"/>
      <c r="K18" s="304"/>
      <c r="L18" s="304"/>
    </row>
    <row r="19" spans="1:12" ht="60.75" customHeight="1"/>
    <row r="20" spans="1:12" ht="55.5" customHeight="1">
      <c r="A20" s="293"/>
      <c r="B20" s="294"/>
      <c r="C20" s="295"/>
      <c r="D20" s="142"/>
      <c r="E20" s="142"/>
      <c r="F20" s="142"/>
      <c r="G20" s="142"/>
      <c r="H20" s="142"/>
      <c r="I20" s="296"/>
      <c r="J20" s="296"/>
      <c r="K20" s="296"/>
      <c r="L20" s="296"/>
    </row>
    <row r="21" spans="1:12" ht="46.5">
      <c r="A21" s="41"/>
      <c r="B21" s="92"/>
      <c r="C21" s="46"/>
      <c r="D21" s="46"/>
      <c r="E21" s="20"/>
      <c r="F21" s="20"/>
      <c r="G21" s="20"/>
      <c r="H21" s="93"/>
      <c r="I21" s="49"/>
      <c r="J21" s="90"/>
    </row>
  </sheetData>
  <mergeCells count="21">
    <mergeCell ref="H1:K1"/>
    <mergeCell ref="H2:K2"/>
    <mergeCell ref="H3:K3"/>
    <mergeCell ref="H4:K4"/>
    <mergeCell ref="H5:K5"/>
    <mergeCell ref="A20:C20"/>
    <mergeCell ref="I20:L20"/>
    <mergeCell ref="A7:K7"/>
    <mergeCell ref="A8:K8"/>
    <mergeCell ref="A10:A14"/>
    <mergeCell ref="B10:B14"/>
    <mergeCell ref="C10:C13"/>
    <mergeCell ref="D10:K10"/>
    <mergeCell ref="D11:D13"/>
    <mergeCell ref="E11:E13"/>
    <mergeCell ref="A18:C18"/>
    <mergeCell ref="I18:L18"/>
    <mergeCell ref="F11:K11"/>
    <mergeCell ref="F12:F13"/>
    <mergeCell ref="G12:K12"/>
    <mergeCell ref="A16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'Приложение 3'!Область_печати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2018-09-20T14:54:15Z</cp:lastPrinted>
  <dcterms:created xsi:type="dcterms:W3CDTF">2015-09-15T12:46:00Z</dcterms:created>
  <dcterms:modified xsi:type="dcterms:W3CDTF">2018-09-24T12:15:17Z</dcterms:modified>
</cp:coreProperties>
</file>